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firstSheet="1" activeTab="1"/>
  </bookViews>
  <sheets>
    <sheet name="50_лот_(всего)" sheetId="3" state="hidden" r:id="rId1"/>
    <sheet name="50_лот_(Юго-Запад)" sheetId="5" r:id="rId2"/>
    <sheet name="50_лот_()" sheetId="2" state="hidden" r:id="rId3"/>
  </sheets>
  <definedNames>
    <definedName name="_xlnm._FilterDatabase" localSheetId="2" hidden="1">'50_лот_()'!$A$2:$BL$10</definedName>
    <definedName name="_xlnm._FilterDatabase" localSheetId="0" hidden="1">'50_лот_(всего)'!$A$2:$BQ$18</definedName>
    <definedName name="_xlnm._FilterDatabase" localSheetId="1" hidden="1">'50_лот_(Юго-Запад)'!$A$2:$BQ$8</definedName>
    <definedName name="_xlnm.Print_Titles" localSheetId="2">'50_лот_()'!$2:$2</definedName>
    <definedName name="_xlnm.Print_Titles" localSheetId="0">'50_лот_(всего)'!$2:$2</definedName>
    <definedName name="_xlnm.Print_Titles" localSheetId="1">'50_лот_(Юго-Запад)'!$2:$2</definedName>
    <definedName name="_xlnm.Print_Area" localSheetId="2">'50_лот_()'!$A$1:$BL$29</definedName>
    <definedName name="_xlnm.Print_Area" localSheetId="0">'50_лот_(всего)'!$A$1:$BQ$40</definedName>
    <definedName name="_xlnm.Print_Area" localSheetId="1">'50_лот_(Юго-Запад)'!$A$1:$BQ$29</definedName>
  </definedNames>
  <calcPr calcId="145621"/>
</workbook>
</file>

<file path=xl/calcChain.xml><?xml version="1.0" encoding="utf-8"?>
<calcChain xmlns="http://schemas.openxmlformats.org/spreadsheetml/2006/main">
  <c r="X24" i="5" l="1"/>
  <c r="AA24" i="5"/>
  <c r="AD24" i="5"/>
  <c r="AE24" i="5"/>
  <c r="AF24" i="5"/>
  <c r="AG24" i="5"/>
  <c r="AH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Z24" i="5"/>
  <c r="BC24" i="5"/>
  <c r="BE24" i="5"/>
  <c r="BF24" i="5"/>
  <c r="BK24" i="5"/>
  <c r="BM24" i="5"/>
  <c r="BN24" i="5"/>
  <c r="BL23" i="5"/>
  <c r="BO23" i="5" s="1"/>
  <c r="N23" i="5"/>
  <c r="S23" i="5" s="1"/>
  <c r="BO22" i="5"/>
  <c r="N22" i="5"/>
  <c r="S22" i="5" s="1"/>
  <c r="BO21" i="5"/>
  <c r="N21" i="5"/>
  <c r="S21" i="5" s="1"/>
  <c r="BL20" i="5"/>
  <c r="BI20" i="5"/>
  <c r="BO20" i="5" s="1"/>
  <c r="R20" i="5"/>
  <c r="O20" i="5"/>
  <c r="BU19" i="5"/>
  <c r="M19" i="5"/>
  <c r="N19" i="5" s="1"/>
  <c r="BU18" i="5"/>
  <c r="M18" i="5"/>
  <c r="N18" i="5" s="1"/>
  <c r="R17" i="5"/>
  <c r="O17" i="5"/>
  <c r="BD16" i="5"/>
  <c r="BO16" i="5" s="1"/>
  <c r="N16" i="5"/>
  <c r="S16" i="5" s="1"/>
  <c r="N15" i="5"/>
  <c r="S15" i="5" s="1"/>
  <c r="S14" i="5" s="1"/>
  <c r="R14" i="5"/>
  <c r="N14" i="5"/>
  <c r="N12" i="5"/>
  <c r="M12" i="5"/>
  <c r="R11" i="5"/>
  <c r="O11" i="5"/>
  <c r="N11" i="5"/>
  <c r="M10" i="5"/>
  <c r="N10" i="5" s="1"/>
  <c r="R9" i="5"/>
  <c r="O9" i="5"/>
  <c r="BO8" i="5"/>
  <c r="R8" i="5"/>
  <c r="T8" i="5" s="1"/>
  <c r="BO7" i="5"/>
  <c r="N7" i="5"/>
  <c r="S7" i="5" s="1"/>
  <c r="S6" i="5" s="1"/>
  <c r="AI6" i="5"/>
  <c r="BO6" i="5" s="1"/>
  <c r="R6" i="5"/>
  <c r="O6" i="5"/>
  <c r="N6" i="5"/>
  <c r="BO5" i="5"/>
  <c r="R5" i="5"/>
  <c r="T5" i="5" s="1"/>
  <c r="BO4" i="5"/>
  <c r="N4" i="5"/>
  <c r="S4" i="5" s="1"/>
  <c r="S3" i="5" s="1"/>
  <c r="AI3" i="5"/>
  <c r="BO3" i="5" s="1"/>
  <c r="V3" i="5"/>
  <c r="U3" i="5"/>
  <c r="R3" i="5"/>
  <c r="O3" i="5"/>
  <c r="M32" i="3"/>
  <c r="M30" i="3"/>
  <c r="M24" i="3"/>
  <c r="N20" i="5" l="1"/>
  <c r="BI24" i="5"/>
  <c r="M17" i="5"/>
  <c r="S20" i="5"/>
  <c r="AI24" i="5"/>
  <c r="N3" i="5"/>
  <c r="S10" i="5"/>
  <c r="S9" i="5" s="1"/>
  <c r="Q10" i="5"/>
  <c r="Q9" i="5" s="1"/>
  <c r="P10" i="5"/>
  <c r="N9" i="5"/>
  <c r="P4" i="5"/>
  <c r="Q4" i="5"/>
  <c r="Q3" i="5" s="1"/>
  <c r="P7" i="5"/>
  <c r="Q7" i="5"/>
  <c r="Q6" i="5" s="1"/>
  <c r="S12" i="5"/>
  <c r="S11" i="5" s="1"/>
  <c r="Q12" i="5"/>
  <c r="Q11" i="5" s="1"/>
  <c r="P12" i="5"/>
  <c r="S18" i="5"/>
  <c r="Q18" i="5"/>
  <c r="P18" i="5"/>
  <c r="N17" i="5"/>
  <c r="S19" i="5"/>
  <c r="Q19" i="5"/>
  <c r="P19" i="5"/>
  <c r="T19" i="5" s="1"/>
  <c r="BL17" i="5" s="1"/>
  <c r="BL24" i="5" s="1"/>
  <c r="P15" i="5"/>
  <c r="Q15" i="5"/>
  <c r="Q14" i="5" s="1"/>
  <c r="P16" i="5"/>
  <c r="Q16" i="5"/>
  <c r="P21" i="5"/>
  <c r="Q21" i="5"/>
  <c r="P22" i="5"/>
  <c r="Q22" i="5"/>
  <c r="P23" i="5"/>
  <c r="Q23" i="5"/>
  <c r="BO10" i="3"/>
  <c r="O10" i="3"/>
  <c r="U10" i="3"/>
  <c r="V10" i="3"/>
  <c r="BO37" i="3"/>
  <c r="BO38" i="3"/>
  <c r="O6" i="3"/>
  <c r="S8" i="3"/>
  <c r="R8" i="3"/>
  <c r="Q8" i="3"/>
  <c r="P8" i="3"/>
  <c r="T8" i="3" s="1"/>
  <c r="BO4" i="3"/>
  <c r="BO5" i="3"/>
  <c r="BO7" i="3"/>
  <c r="BO11" i="3"/>
  <c r="BO12" i="3"/>
  <c r="BO14" i="3"/>
  <c r="BO15" i="3"/>
  <c r="BL39" i="3"/>
  <c r="BO39" i="3" s="1"/>
  <c r="S39" i="3"/>
  <c r="Q39" i="3"/>
  <c r="N39" i="3"/>
  <c r="P39" i="3" s="1"/>
  <c r="T39" i="3" s="1"/>
  <c r="O36" i="3"/>
  <c r="R36" i="3"/>
  <c r="N38" i="3"/>
  <c r="S38" i="3" s="1"/>
  <c r="N37" i="3"/>
  <c r="S37" i="3" s="1"/>
  <c r="S36" i="3" s="1"/>
  <c r="BL36" i="3"/>
  <c r="BI36" i="3"/>
  <c r="BO36" i="3" s="1"/>
  <c r="BD28" i="3"/>
  <c r="BO28" i="3" s="1"/>
  <c r="N28" i="3"/>
  <c r="S28" i="3" s="1"/>
  <c r="O13" i="3"/>
  <c r="AI13" i="3"/>
  <c r="BO13" i="3" s="1"/>
  <c r="T15" i="3"/>
  <c r="R15" i="3"/>
  <c r="R13" i="3" s="1"/>
  <c r="N14" i="3"/>
  <c r="S14" i="3" s="1"/>
  <c r="S13" i="3" s="1"/>
  <c r="R12" i="3"/>
  <c r="T12" i="3" s="1"/>
  <c r="AI10" i="3"/>
  <c r="N11" i="3"/>
  <c r="Q11" i="3" s="1"/>
  <c r="Q10" i="3" s="1"/>
  <c r="BD9" i="3"/>
  <c r="BO9" i="3" s="1"/>
  <c r="Q28" i="3" l="1"/>
  <c r="N10" i="3"/>
  <c r="BX19" i="5"/>
  <c r="R10" i="3"/>
  <c r="P28" i="3"/>
  <c r="N36" i="3"/>
  <c r="T23" i="5"/>
  <c r="T22" i="5"/>
  <c r="Q20" i="5"/>
  <c r="T21" i="5"/>
  <c r="T20" i="5" s="1"/>
  <c r="P20" i="5"/>
  <c r="T16" i="5"/>
  <c r="T15" i="5"/>
  <c r="P14" i="5"/>
  <c r="T18" i="5"/>
  <c r="P17" i="5"/>
  <c r="Q17" i="5"/>
  <c r="BH17" i="5"/>
  <c r="S17" i="5"/>
  <c r="T12" i="5"/>
  <c r="P11" i="5"/>
  <c r="T7" i="5"/>
  <c r="T6" i="5" s="1"/>
  <c r="P6" i="5"/>
  <c r="T4" i="5"/>
  <c r="T3" i="5" s="1"/>
  <c r="P3" i="5"/>
  <c r="T10" i="5"/>
  <c r="P9" i="5"/>
  <c r="P11" i="3"/>
  <c r="P10" i="3" s="1"/>
  <c r="N13" i="3"/>
  <c r="Q37" i="3"/>
  <c r="Q36" i="3" s="1"/>
  <c r="Q38" i="3"/>
  <c r="S11" i="3"/>
  <c r="S10" i="3" s="1"/>
  <c r="P37" i="3"/>
  <c r="P38" i="3"/>
  <c r="T28" i="3"/>
  <c r="Q14" i="3"/>
  <c r="Q13" i="3" s="1"/>
  <c r="P14" i="3"/>
  <c r="P13" i="3" s="1"/>
  <c r="N9" i="3"/>
  <c r="S9" i="3" s="1"/>
  <c r="S7" i="3"/>
  <c r="S6" i="3" s="1"/>
  <c r="Q7" i="3"/>
  <c r="Q6" i="3" s="1"/>
  <c r="P7" i="3"/>
  <c r="P6" i="3" s="1"/>
  <c r="BT17" i="5" l="1"/>
  <c r="BH24" i="5"/>
  <c r="T37" i="3"/>
  <c r="P36" i="3"/>
  <c r="BD9" i="5"/>
  <c r="T9" i="5"/>
  <c r="BD11" i="5"/>
  <c r="BO11" i="5" s="1"/>
  <c r="T11" i="5"/>
  <c r="BD17" i="5"/>
  <c r="BO17" i="5" s="1"/>
  <c r="T17" i="5"/>
  <c r="BX18" i="5"/>
  <c r="BD14" i="5"/>
  <c r="BO14" i="5" s="1"/>
  <c r="T14" i="5"/>
  <c r="T24" i="5" s="1"/>
  <c r="T38" i="3"/>
  <c r="Q9" i="3"/>
  <c r="P9" i="3"/>
  <c r="T11" i="3"/>
  <c r="T10" i="3" s="1"/>
  <c r="T14" i="3"/>
  <c r="T13" i="3" s="1"/>
  <c r="T9" i="3"/>
  <c r="R7" i="3"/>
  <c r="R6" i="3" s="1"/>
  <c r="BD3" i="3"/>
  <c r="O3" i="3"/>
  <c r="R3" i="3"/>
  <c r="T4" i="3"/>
  <c r="BA3" i="3" s="1"/>
  <c r="M5" i="3"/>
  <c r="N5" i="3" s="1"/>
  <c r="Q5" i="3" s="1"/>
  <c r="Q3" i="3" s="1"/>
  <c r="BU35" i="3"/>
  <c r="M35" i="3"/>
  <c r="N35" i="3" s="1"/>
  <c r="Q35" i="3" s="1"/>
  <c r="BU34" i="3"/>
  <c r="M34" i="3"/>
  <c r="N34" i="3" s="1"/>
  <c r="Q34" i="3" s="1"/>
  <c r="R33" i="3"/>
  <c r="O33" i="3"/>
  <c r="BT32" i="3"/>
  <c r="N32" i="3"/>
  <c r="Q32" i="3" s="1"/>
  <c r="Q31" i="3" s="1"/>
  <c r="BT31" i="3"/>
  <c r="R31" i="3"/>
  <c r="O31" i="3"/>
  <c r="N31" i="3"/>
  <c r="BT30" i="3"/>
  <c r="N30" i="3"/>
  <c r="BT29" i="3"/>
  <c r="R29" i="3"/>
  <c r="O29" i="3"/>
  <c r="N27" i="3"/>
  <c r="S27" i="3" s="1"/>
  <c r="S26" i="3" s="1"/>
  <c r="R26" i="3"/>
  <c r="N24" i="3"/>
  <c r="Q24" i="3" s="1"/>
  <c r="Q23" i="3" s="1"/>
  <c r="R23" i="3"/>
  <c r="O23" i="3"/>
  <c r="M22" i="3"/>
  <c r="N22" i="3" s="1"/>
  <c r="R21" i="3"/>
  <c r="O21" i="3"/>
  <c r="N20" i="3"/>
  <c r="Q20" i="3" s="1"/>
  <c r="Q18" i="3" s="1"/>
  <c r="T19" i="3"/>
  <c r="N19" i="3" s="1"/>
  <c r="R18" i="3"/>
  <c r="N17" i="3"/>
  <c r="Q17" i="3" s="1"/>
  <c r="Q16" i="3" s="1"/>
  <c r="R16" i="3"/>
  <c r="S22" i="3" l="1"/>
  <c r="S21" i="3" s="1"/>
  <c r="N21" i="3"/>
  <c r="BO3" i="3"/>
  <c r="BO9" i="5"/>
  <c r="BD24" i="5"/>
  <c r="N26" i="3"/>
  <c r="T36" i="3"/>
  <c r="BO24" i="5"/>
  <c r="P32" i="3"/>
  <c r="P31" i="3" s="1"/>
  <c r="N18" i="3"/>
  <c r="P20" i="3"/>
  <c r="Q33" i="3"/>
  <c r="S17" i="3"/>
  <c r="S16" i="3" s="1"/>
  <c r="S24" i="3"/>
  <c r="S23" i="3" s="1"/>
  <c r="N16" i="3"/>
  <c r="P17" i="3"/>
  <c r="P16" i="3" s="1"/>
  <c r="BA18" i="3"/>
  <c r="S20" i="3"/>
  <c r="S18" i="3" s="1"/>
  <c r="N23" i="3"/>
  <c r="P24" i="3"/>
  <c r="P23" i="3" s="1"/>
  <c r="S32" i="3"/>
  <c r="S31" i="3" s="1"/>
  <c r="M33" i="3"/>
  <c r="N4" i="3"/>
  <c r="N3" i="3" s="1"/>
  <c r="T7" i="3"/>
  <c r="T6" i="3" s="1"/>
  <c r="P5" i="3"/>
  <c r="P3" i="3" s="1"/>
  <c r="S5" i="3"/>
  <c r="S3" i="3" s="1"/>
  <c r="T24" i="3"/>
  <c r="S30" i="3"/>
  <c r="S29" i="3" s="1"/>
  <c r="P30" i="3"/>
  <c r="N29" i="3"/>
  <c r="Q30" i="3"/>
  <c r="Q29" i="3" s="1"/>
  <c r="N33" i="3"/>
  <c r="P34" i="3"/>
  <c r="S34" i="3"/>
  <c r="P35" i="3"/>
  <c r="S35" i="3"/>
  <c r="Q22" i="3"/>
  <c r="Q21" i="3" s="1"/>
  <c r="Q27" i="3"/>
  <c r="Q26" i="3" s="1"/>
  <c r="P18" i="3"/>
  <c r="P22" i="3"/>
  <c r="P27" i="3"/>
  <c r="M22" i="2"/>
  <c r="R21" i="2"/>
  <c r="O21" i="2"/>
  <c r="BO22" i="2"/>
  <c r="N22" i="2"/>
  <c r="N21" i="2" s="1"/>
  <c r="BO23" i="2"/>
  <c r="R23" i="2"/>
  <c r="O23" i="2"/>
  <c r="BO24" i="2"/>
  <c r="N24" i="2"/>
  <c r="S24" i="2" s="1"/>
  <c r="S23" i="2" s="1"/>
  <c r="M24" i="2"/>
  <c r="M26" i="2"/>
  <c r="N26" i="2" s="1"/>
  <c r="M27" i="2"/>
  <c r="N27" i="2" s="1"/>
  <c r="R25" i="2"/>
  <c r="O25" i="2"/>
  <c r="BP26" i="2"/>
  <c r="BP27" i="2"/>
  <c r="T17" i="3" l="1"/>
  <c r="T32" i="3"/>
  <c r="Y6" i="3"/>
  <c r="BO6" i="3" s="1"/>
  <c r="N7" i="3"/>
  <c r="N6" i="3" s="1"/>
  <c r="T20" i="3"/>
  <c r="T5" i="3"/>
  <c r="T3" i="3" s="1"/>
  <c r="P26" i="3"/>
  <c r="T27" i="3"/>
  <c r="T22" i="3"/>
  <c r="P21" i="3"/>
  <c r="T35" i="3"/>
  <c r="T34" i="3"/>
  <c r="P33" i="3"/>
  <c r="S33" i="3"/>
  <c r="BH33" i="3"/>
  <c r="BT33" i="3" s="1"/>
  <c r="P29" i="3"/>
  <c r="T30" i="3"/>
  <c r="T23" i="3"/>
  <c r="BD23" i="3"/>
  <c r="BO23" i="3" s="1"/>
  <c r="BD16" i="3"/>
  <c r="BO16" i="3" s="1"/>
  <c r="T16" i="3"/>
  <c r="M25" i="2"/>
  <c r="N23" i="2"/>
  <c r="S22" i="2"/>
  <c r="S21" i="2" s="1"/>
  <c r="Q22" i="2"/>
  <c r="Q21" i="2" s="1"/>
  <c r="P22" i="2"/>
  <c r="P24" i="2"/>
  <c r="P23" i="2" s="1"/>
  <c r="Q24" i="2"/>
  <c r="Q23" i="2" s="1"/>
  <c r="N25" i="2"/>
  <c r="S26" i="2"/>
  <c r="Q26" i="2"/>
  <c r="P26" i="2"/>
  <c r="S27" i="2"/>
  <c r="Q27" i="2"/>
  <c r="P27" i="2"/>
  <c r="T27" i="2" l="1"/>
  <c r="BD31" i="3"/>
  <c r="BO31" i="3" s="1"/>
  <c r="T31" i="3"/>
  <c r="BW32" i="3"/>
  <c r="BD18" i="3"/>
  <c r="BO18" i="3" s="1"/>
  <c r="T18" i="3"/>
  <c r="T40" i="3" s="1"/>
  <c r="T29" i="3"/>
  <c r="BD29" i="3"/>
  <c r="BO29" i="3" s="1"/>
  <c r="BW30" i="3"/>
  <c r="BX34" i="3"/>
  <c r="BD33" i="3"/>
  <c r="T33" i="3"/>
  <c r="T26" i="3"/>
  <c r="BD26" i="3"/>
  <c r="BO26" i="3" s="1"/>
  <c r="BL33" i="3"/>
  <c r="BX35" i="3"/>
  <c r="BD21" i="3"/>
  <c r="BO21" i="3" s="1"/>
  <c r="T21" i="3"/>
  <c r="T22" i="2"/>
  <c r="AZ21" i="2" s="1"/>
  <c r="BJ21" i="2" s="1"/>
  <c r="P21" i="2"/>
  <c r="T24" i="2"/>
  <c r="T26" i="2"/>
  <c r="P25" i="2"/>
  <c r="Q25" i="2"/>
  <c r="BD25" i="2"/>
  <c r="BO25" i="2" s="1"/>
  <c r="S25" i="2"/>
  <c r="BO40" i="3" l="1"/>
  <c r="BG25" i="2"/>
  <c r="BS27" i="2"/>
  <c r="BO33" i="3"/>
  <c r="BR24" i="2"/>
  <c r="AZ23" i="2"/>
  <c r="BJ23" i="2" s="1"/>
  <c r="T23" i="2"/>
  <c r="BO21" i="2"/>
  <c r="T21" i="2"/>
  <c r="BR22" i="2"/>
  <c r="BS26" i="2"/>
  <c r="AZ25" i="2"/>
  <c r="BJ25" i="2" s="1"/>
  <c r="T25" i="2"/>
  <c r="R15" i="2" l="1"/>
  <c r="O15" i="2"/>
  <c r="N16" i="2"/>
  <c r="S16" i="2" s="1"/>
  <c r="S15" i="2" s="1"/>
  <c r="M16" i="2"/>
  <c r="M14" i="2"/>
  <c r="R13" i="2"/>
  <c r="O13" i="2"/>
  <c r="N14" i="2"/>
  <c r="N13" i="2" s="1"/>
  <c r="N15" i="2" l="1"/>
  <c r="P16" i="2"/>
  <c r="P15" i="2" s="1"/>
  <c r="Q16" i="2"/>
  <c r="Q15" i="2" s="1"/>
  <c r="S14" i="2"/>
  <c r="S13" i="2" s="1"/>
  <c r="Q14" i="2"/>
  <c r="Q13" i="2" s="1"/>
  <c r="P14" i="2"/>
  <c r="T16" i="2" l="1"/>
  <c r="T14" i="2"/>
  <c r="AZ13" i="2" s="1"/>
  <c r="BJ13" i="2" s="1"/>
  <c r="P13" i="2"/>
  <c r="R8" i="2"/>
  <c r="N9" i="2"/>
  <c r="S9" i="2" s="1"/>
  <c r="S8" i="2" s="1"/>
  <c r="R10" i="2"/>
  <c r="N12" i="2"/>
  <c r="S12" i="2" s="1"/>
  <c r="S10" i="2" s="1"/>
  <c r="T11" i="2"/>
  <c r="AW10" i="2" s="1"/>
  <c r="R18" i="2"/>
  <c r="N19" i="2"/>
  <c r="S19" i="2" s="1"/>
  <c r="S18" i="2" s="1"/>
  <c r="N11" i="2" l="1"/>
  <c r="N10" i="2" s="1"/>
  <c r="AZ15" i="2"/>
  <c r="BJ15" i="2" s="1"/>
  <c r="T15" i="2"/>
  <c r="N18" i="2"/>
  <c r="N8" i="2"/>
  <c r="T13" i="2"/>
  <c r="P9" i="2"/>
  <c r="P8" i="2" s="1"/>
  <c r="Q9" i="2"/>
  <c r="Q8" i="2" s="1"/>
  <c r="P12" i="2"/>
  <c r="P10" i="2" s="1"/>
  <c r="Q12" i="2"/>
  <c r="Q10" i="2" s="1"/>
  <c r="P19" i="2"/>
  <c r="P18" i="2" s="1"/>
  <c r="Q19" i="2"/>
  <c r="Q18" i="2" s="1"/>
  <c r="T9" i="2" l="1"/>
  <c r="T12" i="2"/>
  <c r="T19" i="2"/>
  <c r="AZ18" i="2" l="1"/>
  <c r="BJ18" i="2" s="1"/>
  <c r="T18" i="2"/>
  <c r="AZ10" i="2"/>
  <c r="BJ10" i="2" s="1"/>
  <c r="T10" i="2"/>
  <c r="AZ8" i="2"/>
  <c r="BJ8" i="2" s="1"/>
  <c r="T8" i="2"/>
</calcChain>
</file>

<file path=xl/sharedStrings.xml><?xml version="1.0" encoding="utf-8"?>
<sst xmlns="http://schemas.openxmlformats.org/spreadsheetml/2006/main" count="573" uniqueCount="191">
  <si>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</si>
  <si>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</si>
  <si>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</si>
  <si>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</si>
  <si>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</si>
  <si>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</si>
  <si>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</si>
  <si>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</si>
  <si>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</si>
  <si>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</si>
  <si>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</si>
  <si>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</si>
  <si>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</si>
  <si>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</si>
  <si>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</si>
  <si>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</si>
  <si>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</si>
  <si>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</si>
  <si>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</si>
  <si>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</si>
  <si>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</si>
  <si>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</si>
  <si>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</si>
  <si>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</si>
  <si>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</si>
  <si>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</si>
  <si>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</si>
  <si>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</si>
  <si>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</si>
  <si>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</si>
  <si>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</si>
  <si>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</si>
  <si>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</si>
  <si>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</si>
  <si>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>Никифорова Алевтина Борисовна</t>
  </si>
  <si>
    <t>строительство ответвления протяженностью 0,3 км от опоры существующей ВЛ-0,4 кВ № 1 (инв. № 27004299-00)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</si>
  <si>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27004299-00)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</si>
  <si>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Матвеев Алексей Александрович</t>
  </si>
  <si>
    <t>строительство ВЛ-0,4 кВ протяженностью 0,2 км от ТП-10/0,4 кВ № 467 (инв. № нет) до границы земельного участка заявителя (марку и сечение провода, протяженность уточнить при проектировании).</t>
  </si>
  <si>
    <t>расширение РУ-0,4 кВ ТП-10/0,4 кВ № 467 (инв. № нет)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</si>
  <si>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305511,Курский р-н, п.Искра, уч.46:11:210101:474</t>
  </si>
  <si>
    <t>Шаталова Марина Васильевна</t>
  </si>
  <si>
    <t>строительство ответвления протяженностью 0,55 км от опоры №12 ВЛ-0,4 кВ № 3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</si>
  <si>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нет)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</si>
  <si>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Курская обл., п.Камыши, уч. 46:11:060701:785</t>
  </si>
  <si>
    <t xml:space="preserve"> ВЛ-0,4 кВ № 1 (инв. № 27004299-00)</t>
  </si>
  <si>
    <t>0,3 с установкой дополнительной стойки (укоса) к опоре ВЛ-0,4 кВ в точке врезки</t>
  </si>
  <si>
    <t xml:space="preserve"> ТП-10/0,4 кВ № 467 (п.Искра)  </t>
  </si>
  <si>
    <t>Монтаж автоматического выключателя 0,4 кВ (до 63 А)</t>
  </si>
  <si>
    <t>0,55 с установкой дополнительной стойки (укоса) к опоре ВЛ-0,4 кВ в точке врезки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</si>
  <si>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</si>
  <si>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</si>
  <si>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</si>
  <si>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</si>
  <si>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</si>
  <si>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</si>
  <si>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</si>
  <si>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</si>
  <si>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</si>
  <si>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41053283 (ВЭС-2955/2015)</t>
  </si>
  <si>
    <t>41050001 (СЭС-2519/2015)</t>
  </si>
  <si>
    <t>41079366 (СЭС-2607/2015)</t>
  </si>
  <si>
    <t>41073648 (ЦЭС-10910/2015)</t>
  </si>
  <si>
    <t>41073582 (ЦЭС-10932/2015)</t>
  </si>
  <si>
    <t>41079791 (ЦЭС-11003/2015)</t>
  </si>
  <si>
    <t>41079796 (ЦЭС-11010/2015)</t>
  </si>
  <si>
    <t>41081084 (ЦЭС-11014/2015)</t>
  </si>
  <si>
    <t>41081091 (ЦЭС-11020/2015)</t>
  </si>
  <si>
    <t>41079902 (ЦЭС-11023/2015)</t>
  </si>
  <si>
    <t>41081199 (ЦЭС-11027/2015)</t>
  </si>
  <si>
    <t>41082210 (ЦЭС-11032/2015)</t>
  </si>
  <si>
    <t>41082144 (ЦЭС-11035/2015)</t>
  </si>
  <si>
    <t>41082161 (ЦЭС-11039/2015)</t>
  </si>
  <si>
    <t>41082301 (ЦЭС-11051/2015)</t>
  </si>
  <si>
    <t>41073139 (ЮЭС-2850/2015)</t>
  </si>
  <si>
    <t>41073400 (ЮЭС-2853/2015)</t>
  </si>
  <si>
    <t>41053283</t>
  </si>
  <si>
    <t>41050001</t>
  </si>
  <si>
    <t>41079366</t>
  </si>
  <si>
    <t>41073648</t>
  </si>
  <si>
    <t>41073582</t>
  </si>
  <si>
    <t>41079791</t>
  </si>
  <si>
    <t>41079796</t>
  </si>
  <si>
    <t>41081084</t>
  </si>
  <si>
    <t>41081091</t>
  </si>
  <si>
    <t>41079902</t>
  </si>
  <si>
    <t>41081199</t>
  </si>
  <si>
    <t>41082210</t>
  </si>
  <si>
    <t>41082144</t>
  </si>
  <si>
    <t>41082161</t>
  </si>
  <si>
    <t>41082301</t>
  </si>
  <si>
    <t>41073139</t>
  </si>
  <si>
    <t>41073400</t>
  </si>
  <si>
    <t>ООО "КурскАгроАктив "</t>
  </si>
  <si>
    <t>ООО "Агропромкомплектация - Курск"</t>
  </si>
  <si>
    <t>Кичигина Елена Александровна</t>
  </si>
  <si>
    <t>Ломакин Александр Григорьевич</t>
  </si>
  <si>
    <t>Закрытое акционерное общество «Дойче Аграр Группе»</t>
  </si>
  <si>
    <t>Гринюк Александр Анатольевич</t>
  </si>
  <si>
    <t>Леонов Александр Александрович</t>
  </si>
  <si>
    <t>Какурин Владимир Владимирович</t>
  </si>
  <si>
    <t>Найденов Александр Николаевич</t>
  </si>
  <si>
    <t>Калинина Виктория Владимировна</t>
  </si>
  <si>
    <t>Мартьянов Алексей Олегович</t>
  </si>
  <si>
    <t>Половнева Эльвира Игоревна</t>
  </si>
  <si>
    <t>Аджиян Лусине Хдровна</t>
  </si>
  <si>
    <t>Павлов Вячеслав Васильевич</t>
  </si>
  <si>
    <t>ГоРЭС</t>
  </si>
  <si>
    <t>ЖРЭС</t>
  </si>
  <si>
    <t>ОРЭС</t>
  </si>
  <si>
    <t>КРЭС</t>
  </si>
  <si>
    <t>О.РЭС</t>
  </si>
  <si>
    <t>Курская обл.,  Горшеченский р-н, с.Максимовка</t>
  </si>
  <si>
    <t>Курская обл., Железногорский р-н, МО "Липецкий сельсовет"</t>
  </si>
  <si>
    <t>Курская обл., Железногорский р-н, с. Трояново</t>
  </si>
  <si>
    <t>307202 Курская обл. Октябрьский р-он, с.Журавлено, д.21</t>
  </si>
  <si>
    <t>Курский р-н, Новопоселеновский с/с, д.1-е Цветово, уч.46:11:121204:53</t>
  </si>
  <si>
    <t>д. Духовец, ул. Южная, 1</t>
  </si>
  <si>
    <t>Курская обл., с. Лебяжье, уч. 46:11:080203:81</t>
  </si>
  <si>
    <t>305526, п. Черёмушки, уч. 46:11:081102:247</t>
  </si>
  <si>
    <t>Курская обл., Курский р-н, с.Лебяжье</t>
  </si>
  <si>
    <t>Курский р-н, Полянский с/с, с/т "Надежда", уч.421</t>
  </si>
  <si>
    <t>с. Полянское, ул. Алмазная, уч. 2</t>
  </si>
  <si>
    <t>Курский р-н, Брежневский с/с, с.Верхнекасиново, ул.Первомайская, уч.46:11:030701:387</t>
  </si>
  <si>
    <t>Курская обл., д. 2-я Моква, уч. 46:11:090501:647</t>
  </si>
  <si>
    <t>Обоянский р-н, с.Котельниково, ул.Выгонская, д.8</t>
  </si>
  <si>
    <t>Обоянский р-н, д.Горяйново, пер.Халин, д.67</t>
  </si>
  <si>
    <t>строительство ВЛ-0,4 кВ протяженностью 0,25 км от ТП-10/0,4 кВ № 139 (4/400) до границы земельного участка заявителя (марку  и сечение провода, протяженность уточнить при проектировании)</t>
  </si>
  <si>
    <t>-</t>
  </si>
  <si>
    <t>строительство ответвления протяженностью 0,15 км от опоры существующей ВЛ-0,4 кВ № 2 (инв. № 31146000)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</si>
  <si>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ответвления протяженностью  0,05 км от опоры № 4-1существующей ВЛ-10 кВ № 554.09 (инв. № 8764)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</si>
  <si>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- строительство ответвления протяженностью 0,36 км от опоры существующей ВЛ-10 кВ № 412.16 (инв. № 4009) до границы земельного участка Заявителя, с установкой разъединителя 10 кВ на концевой опоре и увеличением протяженности существующей ВЛ-10 кВ (точку врезки, марку и сечение провода, протяженность, тип разъединителя уточнить при проектировании).</t>
  </si>
  <si>
    <t>строительство ответвления протяженностью 0,05 км от опоры № 7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</si>
  <si>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0,195 км от опоры существующей ВЛ-0,4 кВ № 3 (инв. № 12011801-00)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0,18 км по техническим условиям Ц-9406.</t>
  </si>
  <si>
    <t>строительство ответвления протяженностью 0,17 км от опоры существующей ВЛ-0,4 кВ № 3 (инв. № 12011801-00)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0,17 км по техническим условиям Ц-9406, Ц-11020.</t>
  </si>
  <si>
    <t>строительство ВЛ-0,4 кВ протяженностью 0,55 км от ТП-10/0,4 кВ № 2/2*630 кВА (инв. № SRSK-00) до границы земельного участка заявителя (марку и сечение провода, протяженность уточнить при проектировании), в т.ч. 0,39 км по техническим условиям Ц-11007.</t>
  </si>
  <si>
    <t>строительство ответвления протяженностью 0,11 км от опоры существующей ВЛ-0,4 кВ № 1 (инв. № 3390)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</si>
  <si>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(инв. № нет)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</si>
  <si>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ячеек 10 кВ № 3 и № 6 в части замены трансформаторов тока и устройств РЗиА (необходимость и объем реконструкции уточнить при проектировании).</t>
  </si>
  <si>
    <t>реконструкция существующей ВЛ-0,4 кВ № 2 (инв. № 31146000) в части монтажа дополнительной стойки (подкоса) к опоре ВЛ-0,4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</si>
  <si>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№ 554.09 (инв. № 8764)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</t>
  </si>
  <si>
    <t>реконструкция существующей ВЛ-10 кВ № 412.16 (инв. № 4009) в части монтажа дополнительной стойки (подкоса)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</si>
  <si>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замена силового трансформатора ТП-10/0,4 кВ № 627/40 кВА (инв. № 13011523-00)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Ц-10723/.</t>
  </si>
  <si>
    <t>реконструкция существующей ВЛ-0,4 кВ № 3 (инв. № 12011801-00)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</si>
  <si>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12011801-00)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Ц-11020/.</t>
  </si>
  <si>
    <t>расширение РУ-0,4 кВ ТП-10/0,4 кВ № 2/2*630 кВА (инв. № SRSK-00)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- /аналогично техническим условиям Ц-11007/.</t>
  </si>
  <si>
    <t>реконструкция существующей ВЛ-0,4 кВ № 1 (инв. № 3390)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</si>
  <si>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нет) от ТП-10/0,4 кВ № 2/250 кВА в части монтажа 2-х дополнительных проводов на участке протяженностью 0,08 км по трассе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</si>
  <si>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000059,0) в части монтажа одного дополнительного провода на участке протяженностью 0,06 км по трассе и двух дополнительных проводов на участке протяженностью 0,13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</si>
  <si>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000055,4) в части монтажа двух дополнительных проводов на участке протяженностью 0,3 км по трассе (объем реконструкции уточнить при проектировании) – за счет средств тарифа на передачу электроэнергии.</t>
  </si>
  <si>
    <t>Остальной объем строительства включен в Ц-10723 (Лот № 48 Юго-Запад)</t>
  </si>
  <si>
    <t>0,145 с установкой дополнительной стойки (укоса) к опоре ВЛ-0,4 кВ в точке врезки</t>
  </si>
  <si>
    <t>Остальной объем строительства включен в Ц-9406 (Лот № 36 ЦЭС Юго-Запад)</t>
  </si>
  <si>
    <t xml:space="preserve">Объем строительства включен в Ц-9406 (Лот № 36 ЦЭС Юго-Запад); Ц-11020 </t>
  </si>
  <si>
    <t>0,11 с монтажом дополнительной стойки (подкоса) к опоре ВЛ-0,4 кВ в точке врезки</t>
  </si>
  <si>
    <t>Остальной объем включен в Ц-11007 (Лот № 49)</t>
  </si>
  <si>
    <t>Монтаж автоматического выключателя (до 63 А) - 1 шт.</t>
  </si>
  <si>
    <t>реконструкция существующей ТП-10 /0,4 кВ № 139 (4/400) в части монтажа дополнительного коммутационного аппарата в РУ-0,4 кВ (тип и технические характеристики уточнить при проектировании) – за счет средств тарифа на передачу электроэнергии.</t>
  </si>
  <si>
    <t>ТП-10/0,4 кВ № 139 (4/400) (Горшеченский р-н, с.Максимовка)</t>
  </si>
  <si>
    <t>Замена трансформаторов тока 10 кВ и устройств РЗиА (2 комплекта) в 2-х ячейках 10 кВ</t>
  </si>
  <si>
    <t xml:space="preserve"> ВЛ-0,4 кВ № 2 (инв. № 31146000) </t>
  </si>
  <si>
    <t>ВЛ-10 кВ № № 554.09 (инв. № 8764)</t>
  </si>
  <si>
    <t>0,15 с монтажом дополнительной стойки (подкоса) к опоре ВЛ-0,4 кВ в точке врезки</t>
  </si>
  <si>
    <t>0,05 с монтажом дополнительной стойки (подкоса) к опоре ВЛ-10 кВ в точке врезки</t>
  </si>
  <si>
    <t>0,36 с монтажом дополнительной стойки (подкоса) к опоре ВЛ-10 кВ в точке врезки</t>
  </si>
  <si>
    <t>строительство ответвления протяженностью 0,045 км от опоры № 5 ВЛ-0,4 кВ № 1 (инв. № 13011351-00)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</si>
  <si>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13011351-00)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</si>
  <si>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ВЛ-0,4 кВ № 1 (инв. № 13011351-00)</t>
  </si>
  <si>
    <t>0,045 с установкой дополнительной стойки (укоса) к опоре ВЛ-0,4 кВ в точке врезки</t>
  </si>
  <si>
    <t>ВЛ-0,4 кВ № 1 (инв. № нет) от ТП-10/0,4 кВ № 2/250 кВА (д. 2-я Моква)</t>
  </si>
  <si>
    <t>ВЛ-0,4 кВ № 1 (инв. № 3390)</t>
  </si>
  <si>
    <t xml:space="preserve">ВЛ-0,4 кВ № 3 (инв. № 12011801-00) </t>
  </si>
  <si>
    <t xml:space="preserve">ТП-10/0,4 кВ № 627/40 кВА (инв. № 13011523-00) </t>
  </si>
  <si>
    <t>ВЛ-0,4 кВ № 1 (инв. № 000059,0)</t>
  </si>
  <si>
    <t>ВЛ-0,4 кВ № 1 (инв. № 000055,4)</t>
  </si>
  <si>
    <t>Лот № 50</t>
  </si>
  <si>
    <t>Реконструкция ТП 10 (6)/0,4 кВ,                                            Строительство ВЛИ-0,4 кВ</t>
  </si>
  <si>
    <t xml:space="preserve">Монтаж автоматического выключателя (до 63 А) </t>
  </si>
  <si>
    <t>Строительство ВЛ-10 (6) кВ                                          монтаж разъединителя 10 (6) кВ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</si>
  <si>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</si>
  <si>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</si>
  <si>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</si>
  <si>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</si>
  <si>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</si>
  <si>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</si>
  <si>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</si>
  <si>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</si>
  <si>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</si>
  <si>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Приложение к Лоту № 50 Юго-Запад (SAP № 8500004657)</t>
  </si>
  <si>
    <t>Реконструкция ВЛ-0,4 кВ с монтажом дополнительного провода</t>
  </si>
  <si>
    <t>Реконструкция ВЛ-0,4 кВ с монтажом 2-х дополнительных проводов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</si>
</sst>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20"/>
      <color theme="1"/>
      <name val="Arial"/>
      <family val="2"/>
      <charset val="204"/>
    </font>
    <font>
      <sz val="20"/>
      <name val="Arial"/>
      <family val="2"/>
      <charset val="204"/>
    </font>
    <font>
      <b/>
      <sz val="48"/>
      <color theme="1"/>
      <name val="Arial"/>
      <family val="2"/>
      <charset val="204"/>
    </font>
    <font>
      <b/>
      <sz val="36"/>
      <color theme="1"/>
      <name val="Arial"/>
      <family val="2"/>
      <charset val="204"/>
    </font>
    <font>
      <b/>
      <sz val="36"/>
      <name val="Arial"/>
      <family val="2"/>
      <charset val="204"/>
    </font>
    <font>
      <sz val="60"/>
      <name val="Arial"/>
      <family val="2"/>
      <charset val="204"/>
    </font>
    <font>
      <b/>
      <sz val="2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14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14" fontId="1" fillId="4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4" fontId="1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40"/>
  <sheetViews>
    <sheetView view="pageBreakPreview" zoomScale="40" zoomScaleNormal="40" zoomScaleSheetLayoutView="40" workbookViewId="0">
      <pane ySplit="2" topLeftCell="A3" activePane="bottomLeft" state="frozen"/>
      <selection pane="bottomLeft" activeCell="H39" sqref="H39"/>
    </sheetView>
  </sheetViews>
  <sheetFormatPr defaultColWidth="9.140625" defaultRowHeight="25.5" x14ac:dyDescent="0.35"/>
  <cols>
    <col min="1" max="1" width="27.140625" style="1" customWidth="1"/>
    <col min="2" max="2" width="22.28515625" style="1" hidden="1" customWidth="1"/>
    <col min="3" max="3" width="35.42578125" style="1" hidden="1" customWidth="1"/>
    <col min="4" max="4" width="31.140625" style="1" hidden="1" customWidth="1"/>
    <col min="5" max="5" width="16.42578125" style="1" hidden="1" customWidth="1"/>
    <col min="6" max="6" width="34.7109375" style="1" customWidth="1"/>
    <col min="7" max="7" width="14.5703125" style="1" customWidth="1"/>
    <col min="8" max="8" width="36.5703125" style="1" customWidth="1"/>
    <col min="9" max="9" width="82.5703125" style="1" customWidth="1"/>
    <col min="10" max="10" width="75.28515625" style="1" customWidth="1"/>
    <col min="11" max="11" width="22.5703125" style="1" customWidth="1"/>
    <col min="12" max="12" width="35" style="1" customWidth="1"/>
    <col min="13" max="13" width="29.7109375" style="1" customWidth="1"/>
    <col min="14" max="14" width="26.140625" style="1" customWidth="1"/>
    <col min="15" max="15" width="2.140625" style="1" hidden="1" customWidth="1"/>
    <col min="16" max="16" width="22.42578125" style="1" customWidth="1"/>
    <col min="17" max="17" width="27.140625" style="1" customWidth="1"/>
    <col min="18" max="18" width="20.5703125" style="1" customWidth="1"/>
    <col min="19" max="19" width="24.5703125" style="1" customWidth="1"/>
    <col min="20" max="20" width="27" style="1" customWidth="1"/>
    <col min="21" max="21" width="12.42578125" style="1" hidden="1" customWidth="1"/>
    <col min="22" max="22" width="0" style="1" hidden="1" customWidth="1"/>
    <col min="23" max="23" width="33.42578125" style="1" customWidth="1"/>
    <col min="24" max="24" width="17" style="1" hidden="1" customWidth="1"/>
    <col min="25" max="26" width="17" style="1" customWidth="1"/>
    <col min="27" max="27" width="0" style="1" hidden="1" customWidth="1"/>
    <col min="28" max="28" width="15.5703125" style="1" bestFit="1" customWidth="1"/>
    <col min="29" max="29" width="23.140625" style="1" customWidth="1"/>
    <col min="30" max="30" width="0" style="1" hidden="1" customWidth="1"/>
    <col min="31" max="31" width="13.140625" style="1" hidden="1" customWidth="1"/>
    <col min="32" max="32" width="0" style="1" hidden="1" customWidth="1"/>
    <col min="33" max="33" width="9.140625" style="1" hidden="1" customWidth="1"/>
    <col min="34" max="34" width="0" style="1" hidden="1" customWidth="1"/>
    <col min="35" max="35" width="15.5703125" style="1" customWidth="1"/>
    <col min="36" max="36" width="13.140625" style="1" customWidth="1"/>
    <col min="37" max="37" width="0" style="1" hidden="1" customWidth="1"/>
    <col min="38" max="39" width="10.7109375" style="1" hidden="1" customWidth="1"/>
    <col min="40" max="40" width="12.7109375" style="1" hidden="1" customWidth="1"/>
    <col min="41" max="41" width="0" style="1" hidden="1" customWidth="1"/>
    <col min="42" max="42" width="9.5703125" style="1" hidden="1" customWidth="1"/>
    <col min="43" max="43" width="0" style="1" hidden="1" customWidth="1"/>
    <col min="44" max="44" width="0.140625" style="1" hidden="1" customWidth="1"/>
    <col min="45" max="45" width="12.42578125" style="1" hidden="1" customWidth="1"/>
    <col min="46" max="46" width="7.42578125" style="1" hidden="1" customWidth="1"/>
    <col min="47" max="49" width="9.140625" style="1" hidden="1" customWidth="1"/>
    <col min="50" max="50" width="16.7109375" style="1" customWidth="1"/>
    <col min="51" max="51" width="16.140625" style="1" customWidth="1"/>
    <col min="52" max="52" width="11.42578125" style="1" hidden="1" customWidth="1"/>
    <col min="53" max="53" width="24.28515625" style="1" customWidth="1"/>
    <col min="54" max="54" width="27" style="1" customWidth="1"/>
    <col min="55" max="55" width="13.28515625" style="1" hidden="1" customWidth="1"/>
    <col min="56" max="56" width="21.5703125" style="1" customWidth="1"/>
    <col min="57" max="57" width="16.42578125" style="1" hidden="1" customWidth="1"/>
    <col min="58" max="58" width="13.42578125" style="1" hidden="1" customWidth="1"/>
    <col min="59" max="59" width="24.42578125" style="1" customWidth="1"/>
    <col min="60" max="60" width="11.28515625" style="1" hidden="1" customWidth="1"/>
    <col min="61" max="61" width="11.28515625" style="1" customWidth="1"/>
    <col min="62" max="62" width="20.5703125" style="1" customWidth="1"/>
    <col min="63" max="63" width="11.42578125" style="1" hidden="1" customWidth="1"/>
    <col min="64" max="64" width="18.5703125" style="1" customWidth="1"/>
    <col min="65" max="65" width="0.140625" style="1" customWidth="1"/>
    <col min="66" max="66" width="9.140625" style="1" hidden="1" customWidth="1"/>
    <col min="67" max="67" width="31.5703125" style="1" customWidth="1"/>
    <col min="68" max="68" width="28.28515625" style="2" customWidth="1"/>
    <col min="69" max="69" width="62.140625" style="1" customWidth="1"/>
    <col min="70" max="70" width="17.7109375" style="3" customWidth="1"/>
    <col min="71" max="16384" width="9.140625" style="1"/>
  </cols>
  <sheetData>
    <row r="1" spans="1:70" ht="60" x14ac:dyDescent="0.8">
      <c r="C1" s="31" t="s">
        <v>175</v>
      </c>
    </row>
    <row r="2" spans="1:70" s="8" customFormat="1" ht="282.75" customHeight="1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4" t="s">
        <v>50</v>
      </c>
      <c r="M2" s="4" t="s">
        <v>51</v>
      </c>
      <c r="N2" s="4" t="s">
        <v>52</v>
      </c>
      <c r="O2" s="4"/>
      <c r="P2" s="4" t="s">
        <v>53</v>
      </c>
      <c r="Q2" s="4" t="s">
        <v>54</v>
      </c>
      <c r="R2" s="4" t="s">
        <v>55</v>
      </c>
      <c r="S2" s="4" t="s">
        <v>56</v>
      </c>
      <c r="T2" s="4" t="s">
        <v>57</v>
      </c>
      <c r="U2" s="4" t="s">
        <v>4</v>
      </c>
      <c r="V2" s="4"/>
      <c r="W2" s="4" t="s">
        <v>23</v>
      </c>
      <c r="X2" s="4" t="s">
        <v>30</v>
      </c>
      <c r="Y2" s="4"/>
      <c r="Z2" s="4" t="s">
        <v>5</v>
      </c>
      <c r="AA2" s="4"/>
      <c r="AB2" s="4"/>
      <c r="AC2" s="4" t="s">
        <v>6</v>
      </c>
      <c r="AD2" s="4"/>
      <c r="AE2" s="4" t="s">
        <v>7</v>
      </c>
      <c r="AF2" s="4"/>
      <c r="AG2" s="4" t="s">
        <v>8</v>
      </c>
      <c r="AH2" s="4"/>
      <c r="AI2" s="4"/>
      <c r="AJ2" s="4" t="s">
        <v>9</v>
      </c>
      <c r="AK2" s="4"/>
      <c r="AL2" s="4" t="s">
        <v>10</v>
      </c>
      <c r="AM2" s="4"/>
      <c r="AN2" s="4" t="s">
        <v>11</v>
      </c>
      <c r="AO2" s="4"/>
      <c r="AP2" s="4" t="s">
        <v>10</v>
      </c>
      <c r="AQ2" s="4"/>
      <c r="AR2" s="4" t="s">
        <v>12</v>
      </c>
      <c r="AS2" s="4" t="s">
        <v>27</v>
      </c>
      <c r="AT2" s="4" t="s">
        <v>13</v>
      </c>
      <c r="AU2" s="4"/>
      <c r="AV2" s="4" t="s">
        <v>14</v>
      </c>
      <c r="AW2" s="4"/>
      <c r="AX2" s="4"/>
      <c r="AY2" s="4" t="s">
        <v>15</v>
      </c>
      <c r="AZ2" s="4"/>
      <c r="BA2" s="4" t="s">
        <v>52</v>
      </c>
      <c r="BB2" s="4" t="s">
        <v>16</v>
      </c>
      <c r="BC2" s="4"/>
      <c r="BD2" s="4" t="s">
        <v>58</v>
      </c>
      <c r="BE2" s="4" t="s">
        <v>17</v>
      </c>
      <c r="BF2" s="4"/>
      <c r="BG2" s="4" t="s">
        <v>18</v>
      </c>
      <c r="BH2" s="4"/>
      <c r="BI2" s="4"/>
      <c r="BJ2" s="4" t="s">
        <v>32</v>
      </c>
      <c r="BK2" s="4"/>
      <c r="BL2" s="4"/>
      <c r="BM2" s="4" t="s">
        <v>31</v>
      </c>
      <c r="BN2" s="4"/>
      <c r="BO2" s="4" t="s">
        <v>22</v>
      </c>
      <c r="BP2" s="5" t="s">
        <v>21</v>
      </c>
      <c r="BQ2" s="6" t="s">
        <v>19</v>
      </c>
      <c r="BR2" s="7"/>
    </row>
    <row r="3" spans="1:70" s="50" customFormat="1" ht="359.25" customHeight="1" x14ac:dyDescent="0.25">
      <c r="A3" s="40" t="s">
        <v>59</v>
      </c>
      <c r="B3" s="41" t="s">
        <v>76</v>
      </c>
      <c r="C3" s="42">
        <v>316937.71000000002</v>
      </c>
      <c r="D3" s="42">
        <v>47540.661</v>
      </c>
      <c r="E3" s="43">
        <v>80</v>
      </c>
      <c r="F3" s="41" t="s">
        <v>93</v>
      </c>
      <c r="G3" s="41" t="s">
        <v>107</v>
      </c>
      <c r="H3" s="41" t="s">
        <v>112</v>
      </c>
      <c r="I3" s="41" t="s">
        <v>127</v>
      </c>
      <c r="J3" s="41" t="s">
        <v>157</v>
      </c>
      <c r="K3" s="41" t="s">
        <v>158</v>
      </c>
      <c r="L3" s="41" t="s">
        <v>176</v>
      </c>
      <c r="M3" s="44"/>
      <c r="N3" s="45">
        <f>N4+N5</f>
        <v>326.45</v>
      </c>
      <c r="O3" s="45">
        <f t="shared" ref="O3:T3" si="0">O4+O5</f>
        <v>0</v>
      </c>
      <c r="P3" s="45">
        <f t="shared" si="0"/>
        <v>25.720000000000002</v>
      </c>
      <c r="Q3" s="45">
        <f t="shared" si="0"/>
        <v>274.85500000000002</v>
      </c>
      <c r="R3" s="45">
        <f t="shared" si="0"/>
        <v>6.7</v>
      </c>
      <c r="S3" s="45">
        <f t="shared" si="0"/>
        <v>19.174999999999997</v>
      </c>
      <c r="T3" s="45">
        <f t="shared" si="0"/>
        <v>326.45</v>
      </c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 t="s">
        <v>156</v>
      </c>
      <c r="AZ3" s="46"/>
      <c r="BA3" s="46">
        <f>T4</f>
        <v>8.2000000000000011</v>
      </c>
      <c r="BB3" s="46">
        <v>0.25</v>
      </c>
      <c r="BC3" s="46"/>
      <c r="BD3" s="46">
        <f>BB3*1273</f>
        <v>318.25</v>
      </c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>
        <f>Y3+AI3+BA3+BD3+BI3+BL3</f>
        <v>326.45</v>
      </c>
      <c r="BP3" s="47">
        <v>42328</v>
      </c>
      <c r="BQ3" s="48"/>
      <c r="BR3" s="49"/>
    </row>
    <row r="4" spans="1:70" s="8" customFormat="1" ht="114" customHeight="1" x14ac:dyDescent="0.25">
      <c r="A4" s="9"/>
      <c r="B4" s="10"/>
      <c r="C4" s="11"/>
      <c r="D4" s="11"/>
      <c r="E4" s="4"/>
      <c r="F4" s="10"/>
      <c r="G4" s="10"/>
      <c r="H4" s="10"/>
      <c r="I4" s="10"/>
      <c r="J4" s="10"/>
      <c r="K4" s="10"/>
      <c r="L4" s="10" t="s">
        <v>177</v>
      </c>
      <c r="M4" s="12">
        <v>1</v>
      </c>
      <c r="N4" s="32">
        <f>T4</f>
        <v>8.2000000000000011</v>
      </c>
      <c r="O4" s="32"/>
      <c r="P4" s="32">
        <v>0.26</v>
      </c>
      <c r="Q4" s="32">
        <v>1.1599999999999999</v>
      </c>
      <c r="R4" s="32">
        <v>6.7</v>
      </c>
      <c r="S4" s="32">
        <v>0.08</v>
      </c>
      <c r="T4" s="32">
        <f>SUM(P4:S4)</f>
        <v>8.2000000000000011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>
        <f>Y4+AI4+BA4+BD4+BI4+BL4</f>
        <v>0</v>
      </c>
      <c r="BP4" s="5"/>
      <c r="BQ4" s="15"/>
      <c r="BR4" s="16"/>
    </row>
    <row r="5" spans="1:70" s="8" customFormat="1" ht="102.6" customHeight="1" x14ac:dyDescent="0.25">
      <c r="A5" s="9"/>
      <c r="B5" s="10"/>
      <c r="C5" s="11"/>
      <c r="D5" s="11"/>
      <c r="E5" s="4"/>
      <c r="F5" s="10"/>
      <c r="G5" s="10"/>
      <c r="H5" s="10"/>
      <c r="I5" s="10"/>
      <c r="J5" s="10"/>
      <c r="K5" s="10"/>
      <c r="L5" s="10" t="s">
        <v>16</v>
      </c>
      <c r="M5" s="12">
        <f>BB3</f>
        <v>0.25</v>
      </c>
      <c r="N5" s="33">
        <f>M5*1273</f>
        <v>318.25</v>
      </c>
      <c r="O5" s="33"/>
      <c r="P5" s="34">
        <f>N5*0.08</f>
        <v>25.46</v>
      </c>
      <c r="Q5" s="34">
        <f>N5*0.86</f>
        <v>273.69499999999999</v>
      </c>
      <c r="R5" s="34">
        <v>0</v>
      </c>
      <c r="S5" s="34">
        <f>N5*0.06</f>
        <v>19.094999999999999</v>
      </c>
      <c r="T5" s="34">
        <f>SUM(P5:S5)</f>
        <v>318.25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>
        <f>Y5+AI5+BA5+BD5+BI5+BL5</f>
        <v>0</v>
      </c>
      <c r="BP5" s="5"/>
      <c r="BQ5" s="15"/>
      <c r="BR5" s="16"/>
    </row>
    <row r="6" spans="1:70" s="50" customFormat="1" ht="153" x14ac:dyDescent="0.25">
      <c r="A6" s="40" t="s">
        <v>60</v>
      </c>
      <c r="B6" s="41" t="s">
        <v>77</v>
      </c>
      <c r="C6" s="42">
        <v>555510</v>
      </c>
      <c r="D6" s="42">
        <v>388857</v>
      </c>
      <c r="E6" s="43">
        <v>1000</v>
      </c>
      <c r="F6" s="41" t="s">
        <v>94</v>
      </c>
      <c r="G6" s="41" t="s">
        <v>108</v>
      </c>
      <c r="H6" s="41" t="s">
        <v>113</v>
      </c>
      <c r="I6" s="41" t="s">
        <v>128</v>
      </c>
      <c r="J6" s="41" t="s">
        <v>138</v>
      </c>
      <c r="K6" s="41"/>
      <c r="L6" s="43" t="s">
        <v>23</v>
      </c>
      <c r="M6" s="46"/>
      <c r="N6" s="45">
        <f>N7+N8</f>
        <v>652.9918560000001</v>
      </c>
      <c r="O6" s="45">
        <f t="shared" ref="O6:T6" si="1">O7+O8</f>
        <v>0</v>
      </c>
      <c r="P6" s="45">
        <f t="shared" si="1"/>
        <v>17.760000000000002</v>
      </c>
      <c r="Q6" s="45">
        <f t="shared" si="1"/>
        <v>129.4</v>
      </c>
      <c r="R6" s="45">
        <f t="shared" si="1"/>
        <v>408.42985600000009</v>
      </c>
      <c r="S6" s="45">
        <f t="shared" si="1"/>
        <v>97.4</v>
      </c>
      <c r="T6" s="45">
        <f t="shared" si="1"/>
        <v>652.98985600000015</v>
      </c>
      <c r="U6" s="46"/>
      <c r="V6" s="46"/>
      <c r="W6" s="46" t="s">
        <v>159</v>
      </c>
      <c r="X6" s="46"/>
      <c r="Y6" s="46">
        <f>T7</f>
        <v>520.38185600000008</v>
      </c>
      <c r="Z6" s="46">
        <v>2</v>
      </c>
      <c r="AA6" s="46"/>
      <c r="AB6" s="46">
        <v>132.61000000000001</v>
      </c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>
        <f>Y6+AB6</f>
        <v>652.9918560000001</v>
      </c>
      <c r="BP6" s="47">
        <v>42840</v>
      </c>
      <c r="BQ6" s="48"/>
      <c r="BR6" s="49"/>
    </row>
    <row r="7" spans="1:70" s="8" customFormat="1" ht="166.5" customHeight="1" x14ac:dyDescent="0.25">
      <c r="A7" s="9"/>
      <c r="B7" s="10"/>
      <c r="C7" s="11"/>
      <c r="D7" s="11"/>
      <c r="E7" s="4"/>
      <c r="F7" s="10"/>
      <c r="G7" s="10"/>
      <c r="H7" s="10"/>
      <c r="I7" s="10"/>
      <c r="J7" s="10"/>
      <c r="K7" s="10"/>
      <c r="L7" s="4" t="s">
        <v>159</v>
      </c>
      <c r="M7" s="14">
        <v>2</v>
      </c>
      <c r="N7" s="13">
        <f>T7</f>
        <v>520.38185600000008</v>
      </c>
      <c r="O7" s="13"/>
      <c r="P7" s="17">
        <f>6.48*2</f>
        <v>12.96</v>
      </c>
      <c r="Q7" s="17">
        <f>45*2</f>
        <v>90</v>
      </c>
      <c r="R7" s="17">
        <f>20.273*1.072*3*2+91.43*1.072*2</f>
        <v>326.42185600000005</v>
      </c>
      <c r="S7" s="17">
        <f>45.5*2</f>
        <v>91</v>
      </c>
      <c r="T7" s="17">
        <f>P7+Q7+R7+S7</f>
        <v>520.38185600000008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>
        <f>Y7+AI7+BA7+BD7+BI7+BL7</f>
        <v>0</v>
      </c>
      <c r="BP7" s="5"/>
      <c r="BQ7" s="15"/>
      <c r="BR7" s="16"/>
    </row>
    <row r="8" spans="1:70" s="8" customFormat="1" ht="144.94999999999999" customHeight="1" x14ac:dyDescent="0.25">
      <c r="A8" s="9"/>
      <c r="B8" s="10"/>
      <c r="C8" s="11"/>
      <c r="D8" s="11"/>
      <c r="E8" s="4"/>
      <c r="F8" s="10"/>
      <c r="G8" s="10"/>
      <c r="H8" s="10"/>
      <c r="I8" s="10"/>
      <c r="J8" s="10"/>
      <c r="K8" s="10"/>
      <c r="L8" s="4" t="s">
        <v>5</v>
      </c>
      <c r="M8" s="14">
        <v>2</v>
      </c>
      <c r="N8" s="13">
        <v>132.61000000000001</v>
      </c>
      <c r="O8" s="13"/>
      <c r="P8" s="17">
        <f>2.4*2</f>
        <v>4.8</v>
      </c>
      <c r="Q8" s="17">
        <f>19.7*2</f>
        <v>39.4</v>
      </c>
      <c r="R8" s="17">
        <f>(38.25*1.072)*2</f>
        <v>82.00800000000001</v>
      </c>
      <c r="S8" s="17">
        <f>3.2*2</f>
        <v>6.4</v>
      </c>
      <c r="T8" s="17">
        <f>P8+Q8+R8+S8</f>
        <v>132.608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5"/>
      <c r="BQ8" s="15"/>
      <c r="BR8" s="16"/>
    </row>
    <row r="9" spans="1:70" s="50" customFormat="1" ht="338.45" customHeight="1" x14ac:dyDescent="0.25">
      <c r="A9" s="40" t="s">
        <v>61</v>
      </c>
      <c r="B9" s="41" t="s">
        <v>78</v>
      </c>
      <c r="C9" s="42">
        <v>466.1</v>
      </c>
      <c r="D9" s="42"/>
      <c r="E9" s="43">
        <v>15</v>
      </c>
      <c r="F9" s="41" t="s">
        <v>95</v>
      </c>
      <c r="G9" s="41" t="s">
        <v>108</v>
      </c>
      <c r="H9" s="41" t="s">
        <v>114</v>
      </c>
      <c r="I9" s="41" t="s">
        <v>129</v>
      </c>
      <c r="J9" s="41" t="s">
        <v>139</v>
      </c>
      <c r="K9" s="41" t="s">
        <v>160</v>
      </c>
      <c r="L9" s="43" t="s">
        <v>162</v>
      </c>
      <c r="M9" s="44">
        <v>0.15</v>
      </c>
      <c r="N9" s="45">
        <f>M9*1273</f>
        <v>190.95</v>
      </c>
      <c r="O9" s="45"/>
      <c r="P9" s="51">
        <f>N9*0.08</f>
        <v>15.276</v>
      </c>
      <c r="Q9" s="51">
        <f>N9*0.86</f>
        <v>164.21699999999998</v>
      </c>
      <c r="R9" s="51">
        <v>0</v>
      </c>
      <c r="S9" s="51">
        <f>N9*0.06</f>
        <v>11.456999999999999</v>
      </c>
      <c r="T9" s="51">
        <f>SUM(P9:S9)</f>
        <v>190.95</v>
      </c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 t="s">
        <v>162</v>
      </c>
      <c r="BC9" s="46"/>
      <c r="BD9" s="46">
        <f>0.15*1273</f>
        <v>190.95</v>
      </c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>
        <f>Y9+AI9+BA9+BD9+BI9+BL9</f>
        <v>190.95</v>
      </c>
      <c r="BP9" s="47">
        <v>42333</v>
      </c>
      <c r="BQ9" s="48"/>
      <c r="BR9" s="49"/>
    </row>
    <row r="10" spans="1:70" s="62" customFormat="1" ht="196.5" customHeight="1" x14ac:dyDescent="0.25">
      <c r="A10" s="52" t="s">
        <v>62</v>
      </c>
      <c r="B10" s="53" t="s">
        <v>79</v>
      </c>
      <c r="C10" s="54">
        <v>0</v>
      </c>
      <c r="D10" s="54"/>
      <c r="E10" s="55">
        <v>100</v>
      </c>
      <c r="F10" s="53" t="s">
        <v>96</v>
      </c>
      <c r="G10" s="53" t="s">
        <v>109</v>
      </c>
      <c r="H10" s="53" t="s">
        <v>115</v>
      </c>
      <c r="I10" s="53" t="s">
        <v>130</v>
      </c>
      <c r="J10" s="53" t="s">
        <v>140</v>
      </c>
      <c r="K10" s="53" t="s">
        <v>161</v>
      </c>
      <c r="L10" s="55" t="s">
        <v>178</v>
      </c>
      <c r="M10" s="56"/>
      <c r="N10" s="57">
        <f>N11+N12</f>
        <v>142.68</v>
      </c>
      <c r="O10" s="57">
        <f t="shared" ref="O10:V10" si="2">O11+O12</f>
        <v>0</v>
      </c>
      <c r="P10" s="57">
        <f t="shared" si="2"/>
        <v>10.486000000000001</v>
      </c>
      <c r="Q10" s="57">
        <f t="shared" si="2"/>
        <v>83.603999999999999</v>
      </c>
      <c r="R10" s="57">
        <f t="shared" si="2"/>
        <v>43.866240000000005</v>
      </c>
      <c r="S10" s="57">
        <f t="shared" si="2"/>
        <v>4.7200000000000006</v>
      </c>
      <c r="T10" s="57">
        <f t="shared" si="2"/>
        <v>142.67624000000001</v>
      </c>
      <c r="U10" s="57">
        <f t="shared" si="2"/>
        <v>0</v>
      </c>
      <c r="V10" s="57">
        <f t="shared" si="2"/>
        <v>0</v>
      </c>
      <c r="W10" s="58"/>
      <c r="X10" s="58"/>
      <c r="Y10" s="58"/>
      <c r="Z10" s="58"/>
      <c r="AA10" s="58"/>
      <c r="AB10" s="58"/>
      <c r="AC10" s="58" t="s">
        <v>163</v>
      </c>
      <c r="AD10" s="58"/>
      <c r="AE10" s="58"/>
      <c r="AF10" s="58"/>
      <c r="AG10" s="58"/>
      <c r="AH10" s="58"/>
      <c r="AI10" s="58">
        <f>0.05*1644</f>
        <v>82.2</v>
      </c>
      <c r="AJ10" s="58">
        <v>1</v>
      </c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>
        <v>60.48</v>
      </c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>
        <f>AI10+AY10</f>
        <v>142.68</v>
      </c>
      <c r="BP10" s="59">
        <v>42512</v>
      </c>
      <c r="BQ10" s="60"/>
      <c r="BR10" s="61"/>
    </row>
    <row r="11" spans="1:70" s="8" customFormat="1" ht="158.44999999999999" customHeight="1" x14ac:dyDescent="0.25">
      <c r="A11" s="9"/>
      <c r="B11" s="10"/>
      <c r="C11" s="11"/>
      <c r="D11" s="11"/>
      <c r="E11" s="4"/>
      <c r="F11" s="10"/>
      <c r="G11" s="10"/>
      <c r="H11" s="10"/>
      <c r="I11" s="10"/>
      <c r="J11" s="10"/>
      <c r="K11" s="10"/>
      <c r="L11" s="4" t="s">
        <v>163</v>
      </c>
      <c r="M11" s="12">
        <v>0.05</v>
      </c>
      <c r="N11" s="13">
        <f>M11*1644</f>
        <v>82.2</v>
      </c>
      <c r="O11" s="13"/>
      <c r="P11" s="17">
        <f>N11*0.08</f>
        <v>6.5760000000000005</v>
      </c>
      <c r="Q11" s="17">
        <f>N11*0.87</f>
        <v>71.513999999999996</v>
      </c>
      <c r="R11" s="17">
        <v>0</v>
      </c>
      <c r="S11" s="17">
        <f>N11*0.05</f>
        <v>4.1100000000000003</v>
      </c>
      <c r="T11" s="17">
        <f>P11+Q11+R11+S11</f>
        <v>82.2</v>
      </c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>
        <f>Y11+AI11+BA11+BD11+BI11+BL11</f>
        <v>0</v>
      </c>
      <c r="BP11" s="5"/>
      <c r="BQ11" s="15"/>
      <c r="BR11" s="16"/>
    </row>
    <row r="12" spans="1:70" s="8" customFormat="1" ht="120" customHeight="1" x14ac:dyDescent="0.25">
      <c r="A12" s="9"/>
      <c r="B12" s="10"/>
      <c r="C12" s="11"/>
      <c r="D12" s="11"/>
      <c r="E12" s="4"/>
      <c r="F12" s="10"/>
      <c r="G12" s="10"/>
      <c r="H12" s="10"/>
      <c r="I12" s="10"/>
      <c r="J12" s="10"/>
      <c r="K12" s="10"/>
      <c r="L12" s="4" t="s">
        <v>9</v>
      </c>
      <c r="M12" s="12">
        <v>1</v>
      </c>
      <c r="N12" s="13">
        <v>60.48</v>
      </c>
      <c r="O12" s="13"/>
      <c r="P12" s="17">
        <v>3.91</v>
      </c>
      <c r="Q12" s="17">
        <v>12.09</v>
      </c>
      <c r="R12" s="17">
        <f>40.92*1.072</f>
        <v>43.866240000000005</v>
      </c>
      <c r="S12" s="17">
        <v>0.61</v>
      </c>
      <c r="T12" s="17">
        <f>P12+Q12+R12+S12</f>
        <v>60.476240000000004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>
        <f>Y12+AI12+BA12+BD12+BI12+BL12</f>
        <v>0</v>
      </c>
      <c r="BP12" s="5"/>
      <c r="BQ12" s="15"/>
      <c r="BR12" s="16"/>
    </row>
    <row r="13" spans="1:70" s="62" customFormat="1" ht="408.75" customHeight="1" x14ac:dyDescent="0.25">
      <c r="A13" s="52" t="s">
        <v>63</v>
      </c>
      <c r="B13" s="53" t="s">
        <v>80</v>
      </c>
      <c r="C13" s="54">
        <v>483017.93</v>
      </c>
      <c r="D13" s="54">
        <v>72452.686400000006</v>
      </c>
      <c r="E13" s="55">
        <v>90</v>
      </c>
      <c r="F13" s="53" t="s">
        <v>97</v>
      </c>
      <c r="G13" s="53" t="s">
        <v>110</v>
      </c>
      <c r="H13" s="53" t="s">
        <v>116</v>
      </c>
      <c r="I13" s="53" t="s">
        <v>131</v>
      </c>
      <c r="J13" s="53" t="s">
        <v>141</v>
      </c>
      <c r="K13" s="53"/>
      <c r="L13" s="55"/>
      <c r="M13" s="56"/>
      <c r="N13" s="57">
        <f>N14+N15</f>
        <v>652.32000000000005</v>
      </c>
      <c r="O13" s="57">
        <f t="shared" ref="O13:T13" si="3">O14+O15</f>
        <v>0</v>
      </c>
      <c r="P13" s="57">
        <f t="shared" si="3"/>
        <v>51.257199999999997</v>
      </c>
      <c r="Q13" s="57">
        <f t="shared" si="3"/>
        <v>526.99080000000004</v>
      </c>
      <c r="R13" s="57">
        <f t="shared" si="3"/>
        <v>43.866240000000005</v>
      </c>
      <c r="S13" s="57">
        <f t="shared" si="3"/>
        <v>30.202000000000002</v>
      </c>
      <c r="T13" s="57">
        <f t="shared" si="3"/>
        <v>652.31623999999999</v>
      </c>
      <c r="U13" s="58"/>
      <c r="V13" s="58"/>
      <c r="W13" s="58"/>
      <c r="X13" s="58"/>
      <c r="Y13" s="58"/>
      <c r="Z13" s="58"/>
      <c r="AA13" s="58"/>
      <c r="AB13" s="58"/>
      <c r="AC13" s="58" t="s">
        <v>164</v>
      </c>
      <c r="AD13" s="58"/>
      <c r="AE13" s="58"/>
      <c r="AF13" s="58"/>
      <c r="AG13" s="58"/>
      <c r="AH13" s="58"/>
      <c r="AI13" s="58">
        <f>0.36*1644</f>
        <v>591.84</v>
      </c>
      <c r="AJ13" s="58">
        <v>1</v>
      </c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>
        <v>60.48</v>
      </c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>
        <f>AI13+AX13</f>
        <v>652.32000000000005</v>
      </c>
      <c r="BP13" s="59">
        <v>42314</v>
      </c>
      <c r="BQ13" s="60"/>
      <c r="BR13" s="61"/>
    </row>
    <row r="14" spans="1:70" s="8" customFormat="1" ht="148.5" customHeight="1" x14ac:dyDescent="0.25">
      <c r="A14" s="9"/>
      <c r="B14" s="10"/>
      <c r="C14" s="11"/>
      <c r="D14" s="11"/>
      <c r="E14" s="4"/>
      <c r="F14" s="10"/>
      <c r="G14" s="10"/>
      <c r="H14" s="10"/>
      <c r="I14" s="10"/>
      <c r="J14" s="10"/>
      <c r="K14" s="10"/>
      <c r="L14" s="4" t="s">
        <v>164</v>
      </c>
      <c r="M14" s="12">
        <v>0.36</v>
      </c>
      <c r="N14" s="13">
        <f>M14*1644</f>
        <v>591.84</v>
      </c>
      <c r="O14" s="13"/>
      <c r="P14" s="17">
        <f>N14*0.08</f>
        <v>47.347200000000001</v>
      </c>
      <c r="Q14" s="17">
        <f>N14*0.87</f>
        <v>514.9008</v>
      </c>
      <c r="R14" s="17">
        <v>0</v>
      </c>
      <c r="S14" s="17">
        <f>N14*0.05</f>
        <v>29.592000000000002</v>
      </c>
      <c r="T14" s="17">
        <f>P14+Q14+R14+S14</f>
        <v>591.84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>
        <f>Y14+AI14+BA14+BD14+BI14+BL14</f>
        <v>0</v>
      </c>
      <c r="BP14" s="5"/>
      <c r="BQ14" s="15"/>
      <c r="BR14" s="16"/>
    </row>
    <row r="15" spans="1:70" s="8" customFormat="1" ht="120" customHeight="1" x14ac:dyDescent="0.25">
      <c r="A15" s="9"/>
      <c r="B15" s="10"/>
      <c r="C15" s="11"/>
      <c r="D15" s="11"/>
      <c r="E15" s="4"/>
      <c r="F15" s="10"/>
      <c r="G15" s="10"/>
      <c r="H15" s="10"/>
      <c r="I15" s="10"/>
      <c r="J15" s="10"/>
      <c r="K15" s="10"/>
      <c r="L15" s="4" t="s">
        <v>9</v>
      </c>
      <c r="M15" s="12">
        <v>1</v>
      </c>
      <c r="N15" s="13">
        <v>60.48</v>
      </c>
      <c r="O15" s="13"/>
      <c r="P15" s="17">
        <v>3.91</v>
      </c>
      <c r="Q15" s="17">
        <v>12.09</v>
      </c>
      <c r="R15" s="17">
        <f>40.92*1.072</f>
        <v>43.866240000000005</v>
      </c>
      <c r="S15" s="17">
        <v>0.61</v>
      </c>
      <c r="T15" s="17">
        <f>P15+Q15+R15+S15</f>
        <v>60.476240000000004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>
        <f>Y15+AI15+BA15+BD15+BI15+BL15</f>
        <v>0</v>
      </c>
      <c r="BP15" s="5"/>
      <c r="BQ15" s="15"/>
      <c r="BR15" s="16"/>
    </row>
    <row r="16" spans="1:70" s="50" customFormat="1" ht="409.5" customHeight="1" x14ac:dyDescent="0.25">
      <c r="A16" s="40" t="s">
        <v>64</v>
      </c>
      <c r="B16" s="41" t="s">
        <v>81</v>
      </c>
      <c r="C16" s="42">
        <v>466.1</v>
      </c>
      <c r="D16" s="42"/>
      <c r="E16" s="43">
        <v>14.5</v>
      </c>
      <c r="F16" s="41" t="s">
        <v>41</v>
      </c>
      <c r="G16" s="41" t="s">
        <v>110</v>
      </c>
      <c r="H16" s="41" t="s">
        <v>44</v>
      </c>
      <c r="I16" s="41" t="s">
        <v>42</v>
      </c>
      <c r="J16" s="41" t="s">
        <v>43</v>
      </c>
      <c r="K16" s="41"/>
      <c r="L16" s="41"/>
      <c r="M16" s="44"/>
      <c r="N16" s="51">
        <f>N17</f>
        <v>700.15000000000009</v>
      </c>
      <c r="O16" s="51"/>
      <c r="P16" s="51">
        <f t="shared" ref="P16:T16" si="4">P17</f>
        <v>56.012000000000008</v>
      </c>
      <c r="Q16" s="51">
        <f t="shared" si="4"/>
        <v>602.12900000000002</v>
      </c>
      <c r="R16" s="51">
        <f t="shared" si="4"/>
        <v>0</v>
      </c>
      <c r="S16" s="51">
        <f t="shared" si="4"/>
        <v>42.009000000000007</v>
      </c>
      <c r="T16" s="51">
        <f t="shared" si="4"/>
        <v>700.15000000000009</v>
      </c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 t="s">
        <v>49</v>
      </c>
      <c r="BC16" s="46"/>
      <c r="BD16" s="46">
        <f>T17</f>
        <v>700.15000000000009</v>
      </c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>
        <f>BD16</f>
        <v>700.15000000000009</v>
      </c>
      <c r="BP16" s="47"/>
      <c r="BQ16" s="48"/>
      <c r="BR16" s="49"/>
    </row>
    <row r="17" spans="1:75" s="8" customFormat="1" ht="201.75" customHeight="1" x14ac:dyDescent="0.25">
      <c r="A17" s="9"/>
      <c r="B17" s="10"/>
      <c r="C17" s="11"/>
      <c r="D17" s="11"/>
      <c r="E17" s="4"/>
      <c r="F17" s="10"/>
      <c r="G17" s="10"/>
      <c r="H17" s="10"/>
      <c r="I17" s="10"/>
      <c r="J17" s="10"/>
      <c r="K17" s="10"/>
      <c r="L17" s="4" t="s">
        <v>16</v>
      </c>
      <c r="M17" s="14" t="s">
        <v>49</v>
      </c>
      <c r="N17" s="17">
        <f>0.55*1273</f>
        <v>700.15000000000009</v>
      </c>
      <c r="O17" s="17"/>
      <c r="P17" s="17">
        <f>N17*0.08</f>
        <v>56.012000000000008</v>
      </c>
      <c r="Q17" s="17">
        <f>N17*0.86</f>
        <v>602.12900000000002</v>
      </c>
      <c r="R17" s="17">
        <v>0</v>
      </c>
      <c r="S17" s="17">
        <f>N17*0.06</f>
        <v>42.009000000000007</v>
      </c>
      <c r="T17" s="17">
        <f>SUM(P17:S17)</f>
        <v>700.15000000000009</v>
      </c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5"/>
      <c r="BQ17" s="15"/>
      <c r="BR17" s="16"/>
    </row>
    <row r="18" spans="1:75" s="50" customFormat="1" ht="312" customHeight="1" x14ac:dyDescent="0.25">
      <c r="A18" s="40" t="s">
        <v>65</v>
      </c>
      <c r="B18" s="41" t="s">
        <v>82</v>
      </c>
      <c r="C18" s="42">
        <v>466.1</v>
      </c>
      <c r="D18" s="42"/>
      <c r="E18" s="43">
        <v>9</v>
      </c>
      <c r="F18" s="41" t="s">
        <v>37</v>
      </c>
      <c r="G18" s="41" t="s">
        <v>110</v>
      </c>
      <c r="H18" s="41" t="s">
        <v>40</v>
      </c>
      <c r="I18" s="41" t="s">
        <v>38</v>
      </c>
      <c r="J18" s="41" t="s">
        <v>39</v>
      </c>
      <c r="K18" s="41" t="s">
        <v>47</v>
      </c>
      <c r="L18" s="43"/>
      <c r="M18" s="44"/>
      <c r="N18" s="45">
        <f>N19+N20</f>
        <v>262.8</v>
      </c>
      <c r="O18" s="45"/>
      <c r="P18" s="45">
        <f t="shared" ref="P18:T18" si="5">P19+P20</f>
        <v>20.628000000000004</v>
      </c>
      <c r="Q18" s="45">
        <f t="shared" si="5"/>
        <v>220.11600000000001</v>
      </c>
      <c r="R18" s="45">
        <f t="shared" si="5"/>
        <v>6.7</v>
      </c>
      <c r="S18" s="45">
        <f t="shared" si="5"/>
        <v>15.356000000000002</v>
      </c>
      <c r="T18" s="45">
        <f t="shared" si="5"/>
        <v>262.8</v>
      </c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 t="s">
        <v>48</v>
      </c>
      <c r="AZ18" s="46"/>
      <c r="BA18" s="46">
        <f>T19</f>
        <v>8.2000000000000011</v>
      </c>
      <c r="BB18" s="46">
        <v>0.2</v>
      </c>
      <c r="BC18" s="46"/>
      <c r="BD18" s="46">
        <f>T20</f>
        <v>254.60000000000002</v>
      </c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>
        <f>BA18+BD18</f>
        <v>262.8</v>
      </c>
      <c r="BP18" s="47"/>
      <c r="BQ18" s="48"/>
      <c r="BR18" s="49"/>
    </row>
    <row r="19" spans="1:75" s="8" customFormat="1" ht="213.75" customHeight="1" x14ac:dyDescent="0.25">
      <c r="A19" s="9"/>
      <c r="B19" s="10"/>
      <c r="C19" s="11"/>
      <c r="D19" s="11"/>
      <c r="E19" s="4"/>
      <c r="F19" s="10"/>
      <c r="G19" s="10"/>
      <c r="H19" s="10"/>
      <c r="I19" s="10"/>
      <c r="J19" s="10"/>
      <c r="K19" s="10"/>
      <c r="L19" s="4" t="s">
        <v>15</v>
      </c>
      <c r="M19" s="14" t="s">
        <v>48</v>
      </c>
      <c r="N19" s="12">
        <f>T19</f>
        <v>8.2000000000000011</v>
      </c>
      <c r="O19" s="12"/>
      <c r="P19" s="12">
        <v>0.26</v>
      </c>
      <c r="Q19" s="12">
        <v>1.1599999999999999</v>
      </c>
      <c r="R19" s="12">
        <v>6.7</v>
      </c>
      <c r="S19" s="12">
        <v>0.08</v>
      </c>
      <c r="T19" s="12">
        <f>SUM(P19:S19)</f>
        <v>8.2000000000000011</v>
      </c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5"/>
      <c r="BQ19" s="15"/>
      <c r="BR19" s="16"/>
    </row>
    <row r="20" spans="1:75" s="8" customFormat="1" ht="188.25" customHeight="1" x14ac:dyDescent="0.25">
      <c r="A20" s="9"/>
      <c r="B20" s="10"/>
      <c r="C20" s="11"/>
      <c r="D20" s="11"/>
      <c r="E20" s="4"/>
      <c r="F20" s="10"/>
      <c r="G20" s="10"/>
      <c r="H20" s="10"/>
      <c r="I20" s="10"/>
      <c r="J20" s="10"/>
      <c r="K20" s="10"/>
      <c r="L20" s="4" t="s">
        <v>16</v>
      </c>
      <c r="M20" s="14">
        <v>0.2</v>
      </c>
      <c r="N20" s="13">
        <f>M20*1273</f>
        <v>254.60000000000002</v>
      </c>
      <c r="O20" s="13"/>
      <c r="P20" s="17">
        <f>N20*0.08</f>
        <v>20.368000000000002</v>
      </c>
      <c r="Q20" s="17">
        <f>N20*0.86</f>
        <v>218.95600000000002</v>
      </c>
      <c r="R20" s="17">
        <v>0</v>
      </c>
      <c r="S20" s="17">
        <f>N20*0.06</f>
        <v>15.276000000000002</v>
      </c>
      <c r="T20" s="17">
        <f>SUM(P20:S20)</f>
        <v>254.60000000000002</v>
      </c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5"/>
      <c r="BQ20" s="15"/>
      <c r="BR20" s="16"/>
    </row>
    <row r="21" spans="1:75" s="62" customFormat="1" ht="312" customHeight="1" x14ac:dyDescent="0.25">
      <c r="A21" s="52" t="s">
        <v>66</v>
      </c>
      <c r="B21" s="53" t="s">
        <v>83</v>
      </c>
      <c r="C21" s="54">
        <v>466.1</v>
      </c>
      <c r="D21" s="54"/>
      <c r="E21" s="55">
        <v>14.5</v>
      </c>
      <c r="F21" s="53" t="s">
        <v>98</v>
      </c>
      <c r="G21" s="53" t="s">
        <v>110</v>
      </c>
      <c r="H21" s="53" t="s">
        <v>117</v>
      </c>
      <c r="I21" s="53" t="s">
        <v>132</v>
      </c>
      <c r="J21" s="53" t="s">
        <v>142</v>
      </c>
      <c r="K21" s="53" t="s">
        <v>172</v>
      </c>
      <c r="L21" s="53"/>
      <c r="M21" s="56"/>
      <c r="N21" s="63">
        <f>N22</f>
        <v>63.650000000000006</v>
      </c>
      <c r="O21" s="63">
        <f t="shared" ref="O21:S21" si="6">O22</f>
        <v>0</v>
      </c>
      <c r="P21" s="63">
        <f t="shared" si="6"/>
        <v>5.0920000000000005</v>
      </c>
      <c r="Q21" s="63">
        <f t="shared" si="6"/>
        <v>54.739000000000004</v>
      </c>
      <c r="R21" s="63">
        <f t="shared" si="6"/>
        <v>0</v>
      </c>
      <c r="S21" s="63">
        <f t="shared" si="6"/>
        <v>3.8190000000000004</v>
      </c>
      <c r="T21" s="63">
        <f>T22</f>
        <v>63.650000000000006</v>
      </c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>
        <v>0.05</v>
      </c>
      <c r="BC21" s="58"/>
      <c r="BD21" s="58">
        <f>T22</f>
        <v>63.650000000000006</v>
      </c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>
        <f>BD21</f>
        <v>63.650000000000006</v>
      </c>
      <c r="BP21" s="58"/>
      <c r="BQ21" s="60" t="s">
        <v>150</v>
      </c>
      <c r="BR21" s="63"/>
      <c r="BS21" s="59"/>
      <c r="BT21" s="60"/>
    </row>
    <row r="22" spans="1:75" s="8" customFormat="1" ht="147" customHeight="1" x14ac:dyDescent="0.25">
      <c r="A22" s="9"/>
      <c r="B22" s="10"/>
      <c r="C22" s="11"/>
      <c r="D22" s="11"/>
      <c r="E22" s="4"/>
      <c r="F22" s="10"/>
      <c r="G22" s="10"/>
      <c r="H22" s="10"/>
      <c r="I22" s="10"/>
      <c r="J22" s="10"/>
      <c r="K22" s="10"/>
      <c r="L22" s="4" t="s">
        <v>16</v>
      </c>
      <c r="M22" s="12">
        <f>BB21</f>
        <v>0.05</v>
      </c>
      <c r="N22" s="17">
        <f>M22*1273</f>
        <v>63.650000000000006</v>
      </c>
      <c r="O22" s="17"/>
      <c r="P22" s="17">
        <f>N22*0.08</f>
        <v>5.0920000000000005</v>
      </c>
      <c r="Q22" s="17">
        <f>N22*0.86</f>
        <v>54.739000000000004</v>
      </c>
      <c r="R22" s="17">
        <v>0</v>
      </c>
      <c r="S22" s="17">
        <f>N22*0.06</f>
        <v>3.8190000000000004</v>
      </c>
      <c r="T22" s="17">
        <f t="shared" ref="T22" si="7">SUM(P22:S22)</f>
        <v>63.650000000000006</v>
      </c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/>
      <c r="BS22" s="5"/>
      <c r="BT22" s="15"/>
      <c r="BU22" s="64"/>
    </row>
    <row r="23" spans="1:75" s="62" customFormat="1" ht="312" customHeight="1" x14ac:dyDescent="0.25">
      <c r="A23" s="52" t="s">
        <v>67</v>
      </c>
      <c r="B23" s="53" t="s">
        <v>84</v>
      </c>
      <c r="C23" s="54">
        <v>466.1</v>
      </c>
      <c r="D23" s="54"/>
      <c r="E23" s="55">
        <v>15</v>
      </c>
      <c r="F23" s="53" t="s">
        <v>99</v>
      </c>
      <c r="G23" s="53" t="s">
        <v>110</v>
      </c>
      <c r="H23" s="53" t="s">
        <v>118</v>
      </c>
      <c r="I23" s="53" t="s">
        <v>133</v>
      </c>
      <c r="J23" s="53" t="s">
        <v>143</v>
      </c>
      <c r="K23" s="53"/>
      <c r="L23" s="53"/>
      <c r="M23" s="56"/>
      <c r="N23" s="63">
        <f>N24</f>
        <v>184.58499999999998</v>
      </c>
      <c r="O23" s="63">
        <f t="shared" ref="O23:S23" si="8">O24</f>
        <v>0</v>
      </c>
      <c r="P23" s="63">
        <f t="shared" si="8"/>
        <v>14.766799999999998</v>
      </c>
      <c r="Q23" s="63">
        <f t="shared" si="8"/>
        <v>158.74309999999997</v>
      </c>
      <c r="R23" s="63">
        <f t="shared" si="8"/>
        <v>0</v>
      </c>
      <c r="S23" s="63">
        <f t="shared" si="8"/>
        <v>11.075099999999999</v>
      </c>
      <c r="T23" s="63">
        <f>T24</f>
        <v>184.58499999999995</v>
      </c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 t="s">
        <v>151</v>
      </c>
      <c r="BC23" s="58"/>
      <c r="BD23" s="58">
        <f>T24</f>
        <v>184.58499999999995</v>
      </c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>
        <f>BD23</f>
        <v>184.58499999999995</v>
      </c>
      <c r="BP23" s="58"/>
      <c r="BQ23" s="60" t="s">
        <v>152</v>
      </c>
      <c r="BR23" s="63"/>
      <c r="BS23" s="59"/>
      <c r="BT23" s="60"/>
    </row>
    <row r="24" spans="1:75" s="8" customFormat="1" ht="225.75" customHeight="1" x14ac:dyDescent="0.25">
      <c r="A24" s="9"/>
      <c r="B24" s="10"/>
      <c r="C24" s="11"/>
      <c r="D24" s="11"/>
      <c r="E24" s="4"/>
      <c r="F24" s="10"/>
      <c r="G24" s="10"/>
      <c r="H24" s="10"/>
      <c r="I24" s="10"/>
      <c r="J24" s="10"/>
      <c r="K24" s="10"/>
      <c r="L24" s="4" t="s">
        <v>16</v>
      </c>
      <c r="M24" s="12" t="str">
        <f>BB23</f>
        <v>0,145 с установкой дополнительной стойки (укоса) к опоре ВЛ-0,4 кВ в точке врезки</v>
      </c>
      <c r="N24" s="17">
        <f>0.145*1273</f>
        <v>184.58499999999998</v>
      </c>
      <c r="O24" s="17"/>
      <c r="P24" s="17">
        <f>N24*0.08</f>
        <v>14.766799999999998</v>
      </c>
      <c r="Q24" s="17">
        <f>N24*0.86</f>
        <v>158.74309999999997</v>
      </c>
      <c r="R24" s="17">
        <v>0</v>
      </c>
      <c r="S24" s="17">
        <f>N24*0.06</f>
        <v>11.075099999999999</v>
      </c>
      <c r="T24" s="17">
        <f t="shared" ref="T24" si="9">SUM(P24:S24)</f>
        <v>184.58499999999995</v>
      </c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7"/>
      <c r="BS24" s="5"/>
      <c r="BT24" s="15"/>
      <c r="BU24" s="64"/>
    </row>
    <row r="25" spans="1:75" s="62" customFormat="1" ht="312" customHeight="1" x14ac:dyDescent="0.25">
      <c r="A25" s="52" t="s">
        <v>69</v>
      </c>
      <c r="B25" s="53" t="s">
        <v>86</v>
      </c>
      <c r="C25" s="54">
        <v>466.1</v>
      </c>
      <c r="D25" s="54"/>
      <c r="E25" s="55">
        <v>15</v>
      </c>
      <c r="F25" s="53" t="s">
        <v>100</v>
      </c>
      <c r="G25" s="53" t="s">
        <v>110</v>
      </c>
      <c r="H25" s="53" t="s">
        <v>120</v>
      </c>
      <c r="I25" s="53" t="s">
        <v>134</v>
      </c>
      <c r="J25" s="53" t="s">
        <v>144</v>
      </c>
      <c r="K25" s="53" t="s">
        <v>171</v>
      </c>
      <c r="L25" s="55"/>
      <c r="M25" s="58"/>
      <c r="N25" s="63"/>
      <c r="O25" s="63"/>
      <c r="P25" s="63"/>
      <c r="Q25" s="63"/>
      <c r="R25" s="63"/>
      <c r="S25" s="63"/>
      <c r="T25" s="63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>
        <v>0</v>
      </c>
      <c r="BP25" s="59">
        <v>42330</v>
      </c>
      <c r="BQ25" s="60" t="s">
        <v>153</v>
      </c>
      <c r="BR25" s="61"/>
    </row>
    <row r="26" spans="1:75" s="62" customFormat="1" ht="312" customHeight="1" x14ac:dyDescent="0.25">
      <c r="A26" s="52" t="s">
        <v>68</v>
      </c>
      <c r="B26" s="53" t="s">
        <v>85</v>
      </c>
      <c r="C26" s="54">
        <v>466.1</v>
      </c>
      <c r="D26" s="54"/>
      <c r="E26" s="55">
        <v>7</v>
      </c>
      <c r="F26" s="53" t="s">
        <v>34</v>
      </c>
      <c r="G26" s="53" t="s">
        <v>110</v>
      </c>
      <c r="H26" s="53" t="s">
        <v>119</v>
      </c>
      <c r="I26" s="53" t="s">
        <v>35</v>
      </c>
      <c r="J26" s="53" t="s">
        <v>36</v>
      </c>
      <c r="K26" s="53" t="s">
        <v>45</v>
      </c>
      <c r="L26" s="55"/>
      <c r="M26" s="56"/>
      <c r="N26" s="57">
        <f>N27</f>
        <v>381.9</v>
      </c>
      <c r="O26" s="57"/>
      <c r="P26" s="57">
        <f t="shared" ref="P26:T26" si="10">P27</f>
        <v>30.552</v>
      </c>
      <c r="Q26" s="57">
        <f t="shared" si="10"/>
        <v>328.43399999999997</v>
      </c>
      <c r="R26" s="57">
        <f t="shared" si="10"/>
        <v>0</v>
      </c>
      <c r="S26" s="57">
        <f t="shared" si="10"/>
        <v>22.913999999999998</v>
      </c>
      <c r="T26" s="57">
        <f t="shared" si="10"/>
        <v>381.9</v>
      </c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 t="s">
        <v>46</v>
      </c>
      <c r="BC26" s="58"/>
      <c r="BD26" s="58">
        <f>T27</f>
        <v>381.9</v>
      </c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>
        <f>BD26</f>
        <v>381.9</v>
      </c>
      <c r="BP26" s="59"/>
      <c r="BQ26" s="60"/>
      <c r="BR26" s="61"/>
    </row>
    <row r="27" spans="1:75" s="8" customFormat="1" ht="205.5" customHeight="1" x14ac:dyDescent="0.25">
      <c r="A27" s="9"/>
      <c r="B27" s="10"/>
      <c r="C27" s="11"/>
      <c r="D27" s="11"/>
      <c r="E27" s="4"/>
      <c r="F27" s="10"/>
      <c r="G27" s="10"/>
      <c r="H27" s="10"/>
      <c r="I27" s="10"/>
      <c r="J27" s="10"/>
      <c r="K27" s="10"/>
      <c r="L27" s="4" t="s">
        <v>16</v>
      </c>
      <c r="M27" s="12" t="s">
        <v>46</v>
      </c>
      <c r="N27" s="13">
        <f>0.3*1273</f>
        <v>381.9</v>
      </c>
      <c r="O27" s="13"/>
      <c r="P27" s="17">
        <f>N27*0.08</f>
        <v>30.552</v>
      </c>
      <c r="Q27" s="17">
        <f>N27*0.86</f>
        <v>328.43399999999997</v>
      </c>
      <c r="R27" s="17">
        <v>0</v>
      </c>
      <c r="S27" s="17">
        <f>N27*0.06</f>
        <v>22.913999999999998</v>
      </c>
      <c r="T27" s="17">
        <f>SUM(P27:S27)</f>
        <v>381.9</v>
      </c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5"/>
      <c r="BQ27" s="15"/>
      <c r="BR27" s="16"/>
    </row>
    <row r="28" spans="1:75" s="62" customFormat="1" ht="312" customHeight="1" x14ac:dyDescent="0.25">
      <c r="A28" s="52" t="s">
        <v>70</v>
      </c>
      <c r="B28" s="53" t="s">
        <v>87</v>
      </c>
      <c r="C28" s="54">
        <v>466.1</v>
      </c>
      <c r="D28" s="54"/>
      <c r="E28" s="55">
        <v>15</v>
      </c>
      <c r="F28" s="53" t="s">
        <v>101</v>
      </c>
      <c r="G28" s="53" t="s">
        <v>110</v>
      </c>
      <c r="H28" s="53" t="s">
        <v>121</v>
      </c>
      <c r="I28" s="53" t="s">
        <v>165</v>
      </c>
      <c r="J28" s="53" t="s">
        <v>166</v>
      </c>
      <c r="K28" s="53" t="s">
        <v>167</v>
      </c>
      <c r="L28" s="55" t="s">
        <v>168</v>
      </c>
      <c r="M28" s="58">
        <v>4.4999999999999998E-2</v>
      </c>
      <c r="N28" s="63">
        <f>M28*1273</f>
        <v>57.284999999999997</v>
      </c>
      <c r="O28" s="63"/>
      <c r="P28" s="63">
        <f>N28*0.08</f>
        <v>4.5827999999999998</v>
      </c>
      <c r="Q28" s="63">
        <f>N28*0.86</f>
        <v>49.265099999999997</v>
      </c>
      <c r="R28" s="63">
        <v>0</v>
      </c>
      <c r="S28" s="63">
        <f>N28*0.06</f>
        <v>3.4370999999999996</v>
      </c>
      <c r="T28" s="63">
        <f>SUM(P28:S28)</f>
        <v>57.284999999999997</v>
      </c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 t="s">
        <v>168</v>
      </c>
      <c r="BC28" s="58"/>
      <c r="BD28" s="58">
        <f>0.045*1273</f>
        <v>57.284999999999997</v>
      </c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>
        <f>BD28</f>
        <v>57.284999999999997</v>
      </c>
      <c r="BP28" s="59">
        <v>42330</v>
      </c>
      <c r="BQ28" s="60"/>
      <c r="BR28" s="61"/>
    </row>
    <row r="29" spans="1:75" s="50" customFormat="1" ht="312" customHeight="1" x14ac:dyDescent="0.25">
      <c r="A29" s="40" t="s">
        <v>71</v>
      </c>
      <c r="B29" s="41" t="s">
        <v>88</v>
      </c>
      <c r="C29" s="42">
        <v>466.1</v>
      </c>
      <c r="D29" s="42"/>
      <c r="E29" s="43">
        <v>14.5</v>
      </c>
      <c r="F29" s="41" t="s">
        <v>102</v>
      </c>
      <c r="G29" s="41" t="s">
        <v>110</v>
      </c>
      <c r="H29" s="41" t="s">
        <v>122</v>
      </c>
      <c r="I29" s="41" t="s">
        <v>135</v>
      </c>
      <c r="J29" s="41" t="s">
        <v>145</v>
      </c>
      <c r="K29" s="41"/>
      <c r="L29" s="43"/>
      <c r="M29" s="46"/>
      <c r="N29" s="51">
        <f>N30</f>
        <v>203.68</v>
      </c>
      <c r="O29" s="51">
        <f t="shared" ref="O29:T29" si="11">O30</f>
        <v>0</v>
      </c>
      <c r="P29" s="51">
        <f t="shared" si="11"/>
        <v>16.2944</v>
      </c>
      <c r="Q29" s="51">
        <f t="shared" si="11"/>
        <v>175.16480000000001</v>
      </c>
      <c r="R29" s="51">
        <f t="shared" si="11"/>
        <v>0</v>
      </c>
      <c r="S29" s="51">
        <f t="shared" si="11"/>
        <v>12.220800000000001</v>
      </c>
      <c r="T29" s="51">
        <f t="shared" si="11"/>
        <v>203.68</v>
      </c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>
        <v>0.16</v>
      </c>
      <c r="BC29" s="46"/>
      <c r="BD29" s="46">
        <f>T30</f>
        <v>203.68</v>
      </c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>
        <f>BD29</f>
        <v>203.68</v>
      </c>
      <c r="BP29" s="46"/>
      <c r="BQ29" s="46" t="s">
        <v>155</v>
      </c>
      <c r="BR29" s="46"/>
      <c r="BS29" s="46"/>
      <c r="BT29" s="51" t="e">
        <f t="shared" ref="BT29:BT32" si="12">AE29+AH29+AN29+AV29+AY29+BF29+BJ29+BQ29</f>
        <v>#VALUE!</v>
      </c>
      <c r="BU29" s="47"/>
      <c r="BV29" s="48" t="s">
        <v>155</v>
      </c>
    </row>
    <row r="30" spans="1:75" s="8" customFormat="1" ht="274.5" customHeight="1" x14ac:dyDescent="0.25">
      <c r="A30" s="9"/>
      <c r="B30" s="10"/>
      <c r="C30" s="11"/>
      <c r="D30" s="11"/>
      <c r="E30" s="4"/>
      <c r="F30" s="10"/>
      <c r="G30" s="10"/>
      <c r="H30" s="10"/>
      <c r="I30" s="10"/>
      <c r="J30" s="10"/>
      <c r="K30" s="10"/>
      <c r="L30" s="4" t="s">
        <v>16</v>
      </c>
      <c r="M30" s="17">
        <f>BB29</f>
        <v>0.16</v>
      </c>
      <c r="N30" s="17">
        <f>M30*1273</f>
        <v>203.68</v>
      </c>
      <c r="O30" s="17"/>
      <c r="P30" s="17">
        <f>N30*0.08</f>
        <v>16.2944</v>
      </c>
      <c r="Q30" s="17">
        <f>N30*0.86</f>
        <v>175.16480000000001</v>
      </c>
      <c r="R30" s="17">
        <v>0</v>
      </c>
      <c r="S30" s="17">
        <f>N30*0.06</f>
        <v>12.220800000000001</v>
      </c>
      <c r="T30" s="17">
        <f>SUM(P30:S30)</f>
        <v>203.68</v>
      </c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7">
        <f t="shared" si="12"/>
        <v>0</v>
      </c>
      <c r="BU30" s="5"/>
      <c r="BV30" s="15"/>
      <c r="BW30" s="64">
        <f t="shared" ref="BW30" si="13">BT30-T30</f>
        <v>-203.68</v>
      </c>
    </row>
    <row r="31" spans="1:75" s="50" customFormat="1" ht="312" customHeight="1" x14ac:dyDescent="0.25">
      <c r="A31" s="40" t="s">
        <v>72</v>
      </c>
      <c r="B31" s="41" t="s">
        <v>89</v>
      </c>
      <c r="C31" s="42">
        <v>466.1</v>
      </c>
      <c r="D31" s="42"/>
      <c r="E31" s="43">
        <v>14.5</v>
      </c>
      <c r="F31" s="41" t="s">
        <v>103</v>
      </c>
      <c r="G31" s="41" t="s">
        <v>110</v>
      </c>
      <c r="H31" s="41" t="s">
        <v>123</v>
      </c>
      <c r="I31" s="41" t="s">
        <v>136</v>
      </c>
      <c r="J31" s="41" t="s">
        <v>146</v>
      </c>
      <c r="K31" s="41" t="s">
        <v>170</v>
      </c>
      <c r="L31" s="43"/>
      <c r="M31" s="46"/>
      <c r="N31" s="51">
        <f>N32</f>
        <v>140.03</v>
      </c>
      <c r="O31" s="51">
        <f t="shared" ref="O31:T31" si="14">O32</f>
        <v>0</v>
      </c>
      <c r="P31" s="51">
        <f t="shared" si="14"/>
        <v>11.202400000000001</v>
      </c>
      <c r="Q31" s="51">
        <f t="shared" si="14"/>
        <v>120.4258</v>
      </c>
      <c r="R31" s="51">
        <f t="shared" si="14"/>
        <v>0</v>
      </c>
      <c r="S31" s="51">
        <f t="shared" si="14"/>
        <v>8.4017999999999997</v>
      </c>
      <c r="T31" s="51">
        <f t="shared" si="14"/>
        <v>140.03</v>
      </c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 t="s">
        <v>154</v>
      </c>
      <c r="BC31" s="46"/>
      <c r="BD31" s="46">
        <f>T32</f>
        <v>140.03</v>
      </c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>
        <f>BD31</f>
        <v>140.03</v>
      </c>
      <c r="BP31" s="46"/>
      <c r="BQ31" s="46"/>
      <c r="BR31" s="46"/>
      <c r="BS31" s="46"/>
      <c r="BT31" s="51">
        <f t="shared" si="12"/>
        <v>0</v>
      </c>
    </row>
    <row r="32" spans="1:75" s="8" customFormat="1" ht="174.75" customHeight="1" x14ac:dyDescent="0.25">
      <c r="A32" s="9"/>
      <c r="B32" s="10"/>
      <c r="C32" s="11"/>
      <c r="D32" s="11"/>
      <c r="E32" s="4"/>
      <c r="F32" s="10"/>
      <c r="G32" s="10"/>
      <c r="H32" s="10"/>
      <c r="I32" s="10"/>
      <c r="J32" s="10"/>
      <c r="K32" s="10"/>
      <c r="L32" s="4" t="s">
        <v>16</v>
      </c>
      <c r="M32" s="17" t="str">
        <f>BB31</f>
        <v>0,11 с монтажом дополнительной стойки (подкоса) к опоре ВЛ-0,4 кВ в точке врезки</v>
      </c>
      <c r="N32" s="17">
        <f>0.11*1273</f>
        <v>140.03</v>
      </c>
      <c r="O32" s="17"/>
      <c r="P32" s="17">
        <f>N32*0.08</f>
        <v>11.202400000000001</v>
      </c>
      <c r="Q32" s="17">
        <f>N32*0.86</f>
        <v>120.4258</v>
      </c>
      <c r="R32" s="17">
        <v>0</v>
      </c>
      <c r="S32" s="17">
        <f>N32*0.06</f>
        <v>8.4017999999999997</v>
      </c>
      <c r="T32" s="17">
        <f>SUM(P32:S32)</f>
        <v>140.03</v>
      </c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7">
        <f t="shared" si="12"/>
        <v>0</v>
      </c>
      <c r="BU32" s="5"/>
      <c r="BV32" s="15"/>
      <c r="BW32" s="64">
        <f t="shared" ref="BW32" si="15">BT32-T32</f>
        <v>-140.03</v>
      </c>
    </row>
    <row r="33" spans="1:76" s="62" customFormat="1" ht="312" customHeight="1" x14ac:dyDescent="0.25">
      <c r="A33" s="52" t="s">
        <v>73</v>
      </c>
      <c r="B33" s="53" t="s">
        <v>90</v>
      </c>
      <c r="C33" s="54">
        <v>466.1</v>
      </c>
      <c r="D33" s="54"/>
      <c r="E33" s="55">
        <v>15</v>
      </c>
      <c r="F33" s="53" t="s">
        <v>104</v>
      </c>
      <c r="G33" s="53" t="s">
        <v>110</v>
      </c>
      <c r="H33" s="53" t="s">
        <v>124</v>
      </c>
      <c r="I33" s="53" t="s">
        <v>137</v>
      </c>
      <c r="J33" s="53" t="s">
        <v>147</v>
      </c>
      <c r="K33" s="53" t="s">
        <v>169</v>
      </c>
      <c r="L33" s="56"/>
      <c r="M33" s="63">
        <f>SUM(M34:M35)</f>
        <v>0.18</v>
      </c>
      <c r="N33" s="63">
        <f t="shared" ref="N33:S33" si="16">SUM(N34:N35)</f>
        <v>148.99600000000001</v>
      </c>
      <c r="O33" s="63">
        <f t="shared" si="16"/>
        <v>0</v>
      </c>
      <c r="P33" s="63">
        <f t="shared" si="16"/>
        <v>11.919680000000001</v>
      </c>
      <c r="Q33" s="63">
        <f t="shared" si="16"/>
        <v>129.0044</v>
      </c>
      <c r="R33" s="63">
        <f t="shared" si="16"/>
        <v>0</v>
      </c>
      <c r="S33" s="63">
        <f t="shared" si="16"/>
        <v>8.0719200000000004</v>
      </c>
      <c r="T33" s="58">
        <f>SUM(T34:T35)</f>
        <v>148.99600000000001</v>
      </c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>
        <v>0.1</v>
      </c>
      <c r="BC33" s="58"/>
      <c r="BD33" s="58">
        <f>T34</f>
        <v>127.30000000000001</v>
      </c>
      <c r="BE33" s="58"/>
      <c r="BF33" s="58">
        <v>0.1</v>
      </c>
      <c r="BG33" s="58"/>
      <c r="BH33" s="58">
        <f>S34</f>
        <v>7.6380000000000008</v>
      </c>
      <c r="BI33" s="58"/>
      <c r="BJ33" s="58">
        <v>0.08</v>
      </c>
      <c r="BK33" s="58"/>
      <c r="BL33" s="58">
        <f>T35</f>
        <v>21.695999999999998</v>
      </c>
      <c r="BM33" s="58"/>
      <c r="BN33" s="58"/>
      <c r="BO33" s="58">
        <f>BD33+BL33</f>
        <v>148.99600000000001</v>
      </c>
      <c r="BP33" s="58"/>
      <c r="BQ33" s="58"/>
      <c r="BR33" s="58"/>
      <c r="BS33" s="58"/>
      <c r="BT33" s="63">
        <f t="shared" ref="BT33" si="17">AD33+AG33+AM33+AU33+AW33+BE33+BH33+BQ33</f>
        <v>7.6380000000000008</v>
      </c>
      <c r="BU33" s="59"/>
      <c r="BV33" s="60"/>
    </row>
    <row r="34" spans="1:76" s="8" customFormat="1" ht="192" customHeight="1" x14ac:dyDescent="0.25">
      <c r="A34" s="9"/>
      <c r="B34" s="10"/>
      <c r="C34" s="11"/>
      <c r="D34" s="11"/>
      <c r="E34" s="4"/>
      <c r="F34" s="10"/>
      <c r="G34" s="10"/>
      <c r="H34" s="10"/>
      <c r="I34" s="10"/>
      <c r="J34" s="10"/>
      <c r="K34" s="10"/>
      <c r="L34" s="4" t="s">
        <v>16</v>
      </c>
      <c r="M34" s="12">
        <f>BB33</f>
        <v>0.1</v>
      </c>
      <c r="N34" s="17">
        <f>M34*1273</f>
        <v>127.30000000000001</v>
      </c>
      <c r="O34" s="17"/>
      <c r="P34" s="17">
        <f>N34*0.08</f>
        <v>10.184000000000001</v>
      </c>
      <c r="Q34" s="17">
        <f>N34*0.86</f>
        <v>109.47800000000001</v>
      </c>
      <c r="R34" s="17">
        <v>0</v>
      </c>
      <c r="S34" s="17">
        <f>N34*0.06</f>
        <v>7.6380000000000008</v>
      </c>
      <c r="T34" s="17">
        <f>SUM(P34:S34)</f>
        <v>127.30000000000001</v>
      </c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7">
        <f t="shared" ref="BU34:BU35" si="18">AE34+AH34+AN34+AV34+AY34+BF34+BJ34+BR34</f>
        <v>0</v>
      </c>
      <c r="BV34" s="5"/>
      <c r="BW34" s="15"/>
      <c r="BX34" s="64">
        <f t="shared" ref="BX34:BX35" si="19">BU34-T34</f>
        <v>-127.30000000000001</v>
      </c>
    </row>
    <row r="35" spans="1:76" s="8" customFormat="1" ht="192" customHeight="1" x14ac:dyDescent="0.25">
      <c r="A35" s="9"/>
      <c r="B35" s="10"/>
      <c r="C35" s="11"/>
      <c r="D35" s="11"/>
      <c r="E35" s="4"/>
      <c r="F35" s="10"/>
      <c r="G35" s="10"/>
      <c r="H35" s="10"/>
      <c r="I35" s="10"/>
      <c r="J35" s="10"/>
      <c r="K35" s="10"/>
      <c r="L35" s="4" t="s">
        <v>32</v>
      </c>
      <c r="M35" s="12">
        <f>BJ33</f>
        <v>0.08</v>
      </c>
      <c r="N35" s="17">
        <f>M35*135.6*2</f>
        <v>21.695999999999998</v>
      </c>
      <c r="O35" s="17"/>
      <c r="P35" s="17">
        <f>N35*0.08</f>
        <v>1.7356799999999999</v>
      </c>
      <c r="Q35" s="17">
        <f>N35*0.9</f>
        <v>19.526399999999999</v>
      </c>
      <c r="R35" s="17">
        <v>0</v>
      </c>
      <c r="S35" s="17">
        <f>N35*0.02</f>
        <v>0.43391999999999997</v>
      </c>
      <c r="T35" s="17">
        <f>SUM(P35:S35)</f>
        <v>21.695999999999998</v>
      </c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7">
        <f t="shared" si="18"/>
        <v>0</v>
      </c>
      <c r="BV35" s="5"/>
      <c r="BW35" s="15"/>
      <c r="BX35" s="64">
        <f t="shared" si="19"/>
        <v>-21.695999999999998</v>
      </c>
    </row>
    <row r="36" spans="1:76" s="62" customFormat="1" ht="335.45" customHeight="1" x14ac:dyDescent="0.25">
      <c r="A36" s="52" t="s">
        <v>74</v>
      </c>
      <c r="B36" s="53" t="s">
        <v>91</v>
      </c>
      <c r="C36" s="54">
        <v>466.1</v>
      </c>
      <c r="D36" s="54"/>
      <c r="E36" s="55">
        <v>15</v>
      </c>
      <c r="F36" s="53" t="s">
        <v>105</v>
      </c>
      <c r="G36" s="53" t="s">
        <v>111</v>
      </c>
      <c r="H36" s="53" t="s">
        <v>125</v>
      </c>
      <c r="I36" s="53" t="s">
        <v>128</v>
      </c>
      <c r="J36" s="53" t="s">
        <v>148</v>
      </c>
      <c r="K36" s="53" t="s">
        <v>173</v>
      </c>
      <c r="L36" s="55"/>
      <c r="M36" s="58"/>
      <c r="N36" s="63">
        <f>N37+N38</f>
        <v>43.391999999999996</v>
      </c>
      <c r="O36" s="63">
        <f t="shared" ref="O36:T36" si="20">O37+O38</f>
        <v>0</v>
      </c>
      <c r="P36" s="63">
        <f t="shared" si="20"/>
        <v>3.4713599999999998</v>
      </c>
      <c r="Q36" s="63">
        <f t="shared" si="20"/>
        <v>39.052799999999998</v>
      </c>
      <c r="R36" s="63">
        <f t="shared" si="20"/>
        <v>0</v>
      </c>
      <c r="S36" s="63">
        <f t="shared" si="20"/>
        <v>0.86783999999999994</v>
      </c>
      <c r="T36" s="63">
        <f t="shared" si="20"/>
        <v>43.391999999999996</v>
      </c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>
        <v>0.06</v>
      </c>
      <c r="BH36" s="58"/>
      <c r="BI36" s="58">
        <f>0.06*135.6</f>
        <v>8.1359999999999992</v>
      </c>
      <c r="BJ36" s="58">
        <v>0.13</v>
      </c>
      <c r="BK36" s="58"/>
      <c r="BL36" s="58">
        <f>BJ36*135.6*2</f>
        <v>35.256</v>
      </c>
      <c r="BM36" s="58"/>
      <c r="BN36" s="58"/>
      <c r="BO36" s="58">
        <f>BI36+BL36</f>
        <v>43.391999999999996</v>
      </c>
      <c r="BP36" s="59">
        <v>42326</v>
      </c>
      <c r="BQ36" s="60"/>
      <c r="BR36" s="61"/>
    </row>
    <row r="37" spans="1:76" s="8" customFormat="1" ht="137.1" customHeight="1" x14ac:dyDescent="0.25">
      <c r="A37" s="9"/>
      <c r="B37" s="10"/>
      <c r="C37" s="11"/>
      <c r="D37" s="11"/>
      <c r="E37" s="4"/>
      <c r="F37" s="10"/>
      <c r="G37" s="10"/>
      <c r="H37" s="10"/>
      <c r="I37" s="10"/>
      <c r="J37" s="10"/>
      <c r="K37" s="10"/>
      <c r="L37" s="10" t="s">
        <v>18</v>
      </c>
      <c r="M37" s="14">
        <v>0.06</v>
      </c>
      <c r="N37" s="17">
        <f>M37*135.6</f>
        <v>8.1359999999999992</v>
      </c>
      <c r="O37" s="17"/>
      <c r="P37" s="17">
        <f>N37*0.08</f>
        <v>0.6508799999999999</v>
      </c>
      <c r="Q37" s="17">
        <f>N37*0.9</f>
        <v>7.3223999999999991</v>
      </c>
      <c r="R37" s="17">
        <v>0</v>
      </c>
      <c r="S37" s="17">
        <f>N37*0.02</f>
        <v>0.16271999999999998</v>
      </c>
      <c r="T37" s="17">
        <f>P37+Q37+R37+S37</f>
        <v>8.1359999999999992</v>
      </c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>
        <f t="shared" ref="BO37:BO39" si="21">BI37+BL37</f>
        <v>0</v>
      </c>
      <c r="BP37" s="5"/>
      <c r="BQ37" s="15"/>
      <c r="BR37" s="16"/>
    </row>
    <row r="38" spans="1:76" s="8" customFormat="1" ht="139.5" customHeight="1" x14ac:dyDescent="0.25">
      <c r="A38" s="9"/>
      <c r="B38" s="10"/>
      <c r="C38" s="11"/>
      <c r="D38" s="11"/>
      <c r="E38" s="4"/>
      <c r="F38" s="10"/>
      <c r="G38" s="10"/>
      <c r="H38" s="10"/>
      <c r="I38" s="10"/>
      <c r="J38" s="10"/>
      <c r="K38" s="10"/>
      <c r="L38" s="10" t="s">
        <v>32</v>
      </c>
      <c r="M38" s="14">
        <v>0.13</v>
      </c>
      <c r="N38" s="17">
        <f>M38*135.6*2</f>
        <v>35.256</v>
      </c>
      <c r="O38" s="17"/>
      <c r="P38" s="17">
        <f>N38*0.08</f>
        <v>2.8204799999999999</v>
      </c>
      <c r="Q38" s="17">
        <f>N38*0.9</f>
        <v>31.730399999999999</v>
      </c>
      <c r="R38" s="17">
        <v>0</v>
      </c>
      <c r="S38" s="17">
        <f>N38*0.02</f>
        <v>0.70511999999999997</v>
      </c>
      <c r="T38" s="17">
        <f>P38+Q38+R38+S38</f>
        <v>35.256</v>
      </c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>
        <f t="shared" si="21"/>
        <v>0</v>
      </c>
      <c r="BP38" s="5"/>
      <c r="BQ38" s="15"/>
      <c r="BR38" s="16"/>
    </row>
    <row r="39" spans="1:76" s="62" customFormat="1" ht="312" customHeight="1" x14ac:dyDescent="0.25">
      <c r="A39" s="52" t="s">
        <v>75</v>
      </c>
      <c r="B39" s="53" t="s">
        <v>92</v>
      </c>
      <c r="C39" s="54">
        <v>46601</v>
      </c>
      <c r="D39" s="54"/>
      <c r="E39" s="55">
        <v>15</v>
      </c>
      <c r="F39" s="53" t="s">
        <v>106</v>
      </c>
      <c r="G39" s="53" t="s">
        <v>111</v>
      </c>
      <c r="H39" s="53" t="s">
        <v>126</v>
      </c>
      <c r="I39" s="53" t="s">
        <v>128</v>
      </c>
      <c r="J39" s="53" t="s">
        <v>149</v>
      </c>
      <c r="K39" s="53" t="s">
        <v>174</v>
      </c>
      <c r="L39" s="55" t="s">
        <v>32</v>
      </c>
      <c r="M39" s="58">
        <v>0.3</v>
      </c>
      <c r="N39" s="63">
        <f>M39*135.6*2</f>
        <v>81.36</v>
      </c>
      <c r="O39" s="63"/>
      <c r="P39" s="63">
        <f>N39*0.08</f>
        <v>6.5087999999999999</v>
      </c>
      <c r="Q39" s="63">
        <f>N39*0.9</f>
        <v>73.224000000000004</v>
      </c>
      <c r="R39" s="63">
        <v>0</v>
      </c>
      <c r="S39" s="63">
        <f>N39*0.02</f>
        <v>1.6272</v>
      </c>
      <c r="T39" s="63">
        <f>P39+Q39+R39+S39</f>
        <v>81.36</v>
      </c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>
        <v>0.3</v>
      </c>
      <c r="BK39" s="58"/>
      <c r="BL39" s="58">
        <f>BJ39*135.6*2</f>
        <v>81.36</v>
      </c>
      <c r="BM39" s="58"/>
      <c r="BN39" s="58"/>
      <c r="BO39" s="58">
        <f t="shared" si="21"/>
        <v>81.36</v>
      </c>
      <c r="BP39" s="59">
        <v>42330</v>
      </c>
      <c r="BQ39" s="60"/>
      <c r="BR39" s="61"/>
    </row>
    <row r="40" spans="1:76" s="35" customFormat="1" ht="49.5" customHeight="1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8">
        <f>T3+T6+T9+T10+T13+T16+T18+T21+T23+T26+T28+T29+T31+T33+T36+T39</f>
        <v>4233.2103360000001</v>
      </c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8">
        <f>SUM(BO3:BO39)</f>
        <v>4233.2198559999997</v>
      </c>
      <c r="BP40" s="39"/>
      <c r="BQ40" s="37"/>
      <c r="BR40" s="36"/>
    </row>
  </sheetData>
  <autoFilter ref="A2:BQ18"/>
  <pageMargins left="0" right="0.19685039370078741" top="0" bottom="0" header="0" footer="0"/>
  <pageSetup paperSize="9" scale="1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29"/>
  <sheetViews>
    <sheetView tabSelected="1" view="pageBreakPreview" zoomScale="40" zoomScaleNormal="40" zoomScaleSheetLayoutView="40" workbookViewId="0">
      <pane ySplit="2" topLeftCell="A3" activePane="bottomLeft" state="frozen"/>
      <selection pane="bottomLeft" activeCell="B4" sqref="B4"/>
    </sheetView>
  </sheetViews>
  <sheetFormatPr defaultColWidth="9.140625" defaultRowHeight="25.5" x14ac:dyDescent="0.35"/>
  <cols>
    <col min="1" max="1" width="27.140625" style="1" customWidth="1"/>
    <col min="2" max="2" width="22.28515625" style="1" customWidth="1"/>
    <col min="3" max="3" width="35.42578125" style="1" customWidth="1"/>
    <col min="4" max="4" width="31.140625" style="1" customWidth="1"/>
    <col min="5" max="5" width="16.42578125" style="1" customWidth="1"/>
    <col min="6" max="6" width="34.7109375" style="1" customWidth="1"/>
    <col min="7" max="7" width="14.5703125" style="1" customWidth="1"/>
    <col min="8" max="8" width="36.5703125" style="1" customWidth="1"/>
    <col min="9" max="9" width="82.5703125" style="1" customWidth="1"/>
    <col min="10" max="10" width="85" style="1" customWidth="1"/>
    <col min="11" max="11" width="22.5703125" style="1" customWidth="1"/>
    <col min="12" max="12" width="35" style="1" customWidth="1"/>
    <col min="13" max="13" width="29.7109375" style="1" customWidth="1"/>
    <col min="14" max="14" width="26.140625" style="1" customWidth="1"/>
    <col min="15" max="15" width="2.140625" style="1" hidden="1" customWidth="1"/>
    <col min="16" max="16" width="22.42578125" style="1" customWidth="1"/>
    <col min="17" max="17" width="27.140625" style="1" customWidth="1"/>
    <col min="18" max="18" width="20.5703125" style="1" customWidth="1"/>
    <col min="19" max="19" width="24.5703125" style="1" customWidth="1"/>
    <col min="20" max="20" width="27" style="1" customWidth="1"/>
    <col min="21" max="21" width="12.42578125" style="1" hidden="1" customWidth="1"/>
    <col min="22" max="22" width="0" style="1" hidden="1" customWidth="1"/>
    <col min="23" max="23" width="33.42578125" style="1" hidden="1" customWidth="1"/>
    <col min="24" max="26" width="17" style="1" hidden="1" customWidth="1"/>
    <col min="27" max="27" width="0" style="1" hidden="1" customWidth="1"/>
    <col min="28" max="28" width="15.5703125" style="1" hidden="1" customWidth="1"/>
    <col min="29" max="29" width="26.42578125" style="1" customWidth="1"/>
    <col min="30" max="30" width="0" style="1" hidden="1" customWidth="1"/>
    <col min="31" max="31" width="13.140625" style="1" hidden="1" customWidth="1"/>
    <col min="32" max="32" width="0" style="1" hidden="1" customWidth="1"/>
    <col min="33" max="33" width="9.140625" style="1" hidden="1" customWidth="1"/>
    <col min="34" max="34" width="0" style="1" hidden="1" customWidth="1"/>
    <col min="35" max="35" width="18.140625" style="1" customWidth="1"/>
    <col min="36" max="36" width="16.28515625" style="1" customWidth="1"/>
    <col min="37" max="37" width="17.42578125" style="1" hidden="1" customWidth="1"/>
    <col min="38" max="38" width="17.85546875" style="1" hidden="1" customWidth="1"/>
    <col min="39" max="39" width="10.7109375" style="1" hidden="1" customWidth="1"/>
    <col min="40" max="40" width="16.28515625" style="1" hidden="1" customWidth="1"/>
    <col min="41" max="41" width="9.140625" style="1" hidden="1" customWidth="1"/>
    <col min="42" max="42" width="13.5703125" style="1" hidden="1" customWidth="1"/>
    <col min="43" max="43" width="9.140625" style="1" hidden="1" customWidth="1"/>
    <col min="44" max="44" width="0.140625" style="1" hidden="1" customWidth="1"/>
    <col min="45" max="45" width="16.7109375" style="1" hidden="1" customWidth="1"/>
    <col min="46" max="46" width="7.42578125" style="1" hidden="1" customWidth="1"/>
    <col min="47" max="47" width="9.140625" style="1" hidden="1" customWidth="1"/>
    <col min="48" max="48" width="15.28515625" style="1" hidden="1" customWidth="1"/>
    <col min="49" max="49" width="9.140625" style="1" hidden="1" customWidth="1"/>
    <col min="50" max="50" width="20.28515625" style="1" customWidth="1"/>
    <col min="51" max="51" width="14.28515625" style="1" hidden="1" customWidth="1"/>
    <col min="52" max="52" width="13.28515625" style="1" hidden="1" customWidth="1"/>
    <col min="53" max="53" width="12.140625" style="1" hidden="1" customWidth="1"/>
    <col min="54" max="54" width="27" style="1" customWidth="1"/>
    <col min="55" max="55" width="13.28515625" style="1" hidden="1" customWidth="1"/>
    <col min="56" max="56" width="21.5703125" style="1" customWidth="1"/>
    <col min="57" max="57" width="16.42578125" style="1" hidden="1" customWidth="1"/>
    <col min="58" max="58" width="13.42578125" style="1" hidden="1" customWidth="1"/>
    <col min="59" max="59" width="24.42578125" style="1" customWidth="1"/>
    <col min="60" max="60" width="11.28515625" style="1" hidden="1" customWidth="1"/>
    <col min="61" max="61" width="16.7109375" style="1" customWidth="1"/>
    <col min="62" max="62" width="20.5703125" style="1" customWidth="1"/>
    <col min="63" max="63" width="11.42578125" style="1" hidden="1" customWidth="1"/>
    <col min="64" max="64" width="18.5703125" style="1" customWidth="1"/>
    <col min="65" max="65" width="0.140625" style="1" customWidth="1"/>
    <col min="66" max="66" width="9.140625" style="1" hidden="1" customWidth="1"/>
    <col min="67" max="67" width="31.5703125" style="1" customWidth="1"/>
    <col min="68" max="68" width="28.28515625" style="2" customWidth="1"/>
    <col min="69" max="69" width="62.140625" style="1" customWidth="1"/>
    <col min="70" max="70" width="17.7109375" style="3" customWidth="1"/>
    <col min="71" max="16384" width="9.140625" style="1"/>
  </cols>
  <sheetData>
    <row r="1" spans="1:73" ht="45" x14ac:dyDescent="0.6">
      <c r="C1" s="66" t="s">
        <v>188</v>
      </c>
      <c r="F1" s="65"/>
    </row>
    <row r="2" spans="1:73" s="8" customFormat="1" ht="282.75" customHeight="1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4" t="s">
        <v>50</v>
      </c>
      <c r="M2" s="4" t="s">
        <v>51</v>
      </c>
      <c r="N2" s="4" t="s">
        <v>52</v>
      </c>
      <c r="O2" s="4"/>
      <c r="P2" s="4" t="s">
        <v>53</v>
      </c>
      <c r="Q2" s="4" t="s">
        <v>54</v>
      </c>
      <c r="R2" s="4" t="s">
        <v>55</v>
      </c>
      <c r="S2" s="4" t="s">
        <v>56</v>
      </c>
      <c r="T2" s="4" t="s">
        <v>57</v>
      </c>
      <c r="U2" s="4" t="s">
        <v>4</v>
      </c>
      <c r="V2" s="4"/>
      <c r="W2" s="4" t="s">
        <v>23</v>
      </c>
      <c r="X2" s="4" t="s">
        <v>30</v>
      </c>
      <c r="Y2" s="4"/>
      <c r="Z2" s="4" t="s">
        <v>5</v>
      </c>
      <c r="AA2" s="4"/>
      <c r="AB2" s="4"/>
      <c r="AC2" s="4" t="s">
        <v>6</v>
      </c>
      <c r="AD2" s="4"/>
      <c r="AE2" s="4" t="s">
        <v>7</v>
      </c>
      <c r="AF2" s="4"/>
      <c r="AG2" s="4" t="s">
        <v>8</v>
      </c>
      <c r="AH2" s="4"/>
      <c r="AI2" s="4"/>
      <c r="AJ2" s="4" t="s">
        <v>9</v>
      </c>
      <c r="AK2" s="4"/>
      <c r="AL2" s="4" t="s">
        <v>10</v>
      </c>
      <c r="AM2" s="4"/>
      <c r="AN2" s="4" t="s">
        <v>11</v>
      </c>
      <c r="AO2" s="4"/>
      <c r="AP2" s="4" t="s">
        <v>10</v>
      </c>
      <c r="AQ2" s="4"/>
      <c r="AR2" s="4" t="s">
        <v>12</v>
      </c>
      <c r="AS2" s="4" t="s">
        <v>27</v>
      </c>
      <c r="AT2" s="4" t="s">
        <v>13</v>
      </c>
      <c r="AU2" s="4"/>
      <c r="AV2" s="4" t="s">
        <v>14</v>
      </c>
      <c r="AW2" s="4"/>
      <c r="AX2" s="4"/>
      <c r="AY2" s="4" t="s">
        <v>15</v>
      </c>
      <c r="AZ2" s="4"/>
      <c r="BA2" s="4" t="s">
        <v>52</v>
      </c>
      <c r="BB2" s="4" t="s">
        <v>16</v>
      </c>
      <c r="BC2" s="4"/>
      <c r="BD2" s="4" t="s">
        <v>58</v>
      </c>
      <c r="BE2" s="4" t="s">
        <v>17</v>
      </c>
      <c r="BF2" s="4"/>
      <c r="BG2" s="4" t="s">
        <v>189</v>
      </c>
      <c r="BH2" s="4"/>
      <c r="BI2" s="4"/>
      <c r="BJ2" s="4" t="s">
        <v>190</v>
      </c>
      <c r="BK2" s="4"/>
      <c r="BL2" s="4"/>
      <c r="BM2" s="4" t="s">
        <v>31</v>
      </c>
      <c r="BN2" s="4"/>
      <c r="BO2" s="4" t="s">
        <v>22</v>
      </c>
      <c r="BP2" s="5" t="s">
        <v>21</v>
      </c>
      <c r="BQ2" s="4" t="s">
        <v>19</v>
      </c>
      <c r="BR2" s="7"/>
    </row>
    <row r="3" spans="1:73" s="8" customFormat="1" ht="279" customHeight="1" x14ac:dyDescent="0.25">
      <c r="A3" s="9" t="s">
        <v>62</v>
      </c>
      <c r="B3" s="10">
        <v>41073648</v>
      </c>
      <c r="C3" s="11">
        <v>0</v>
      </c>
      <c r="D3" s="11"/>
      <c r="E3" s="4">
        <v>100</v>
      </c>
      <c r="F3" s="10" t="s">
        <v>96</v>
      </c>
      <c r="G3" s="10" t="s">
        <v>109</v>
      </c>
      <c r="H3" s="10" t="s">
        <v>115</v>
      </c>
      <c r="I3" s="10" t="s">
        <v>130</v>
      </c>
      <c r="J3" s="10" t="s">
        <v>140</v>
      </c>
      <c r="K3" s="10" t="s">
        <v>161</v>
      </c>
      <c r="L3" s="4" t="s">
        <v>178</v>
      </c>
      <c r="M3" s="12"/>
      <c r="N3" s="13">
        <f>N4+N5</f>
        <v>142.68</v>
      </c>
      <c r="O3" s="13">
        <f t="shared" ref="O3:V3" si="0">O4+O5</f>
        <v>0</v>
      </c>
      <c r="P3" s="13">
        <f t="shared" si="0"/>
        <v>10.486000000000001</v>
      </c>
      <c r="Q3" s="13">
        <f t="shared" si="0"/>
        <v>83.603999999999999</v>
      </c>
      <c r="R3" s="13">
        <f t="shared" si="0"/>
        <v>43.866240000000005</v>
      </c>
      <c r="S3" s="13">
        <f t="shared" si="0"/>
        <v>4.7200000000000006</v>
      </c>
      <c r="T3" s="13">
        <f t="shared" si="0"/>
        <v>142.67624000000001</v>
      </c>
      <c r="U3" s="13">
        <f t="shared" si="0"/>
        <v>0</v>
      </c>
      <c r="V3" s="13">
        <f t="shared" si="0"/>
        <v>0</v>
      </c>
      <c r="W3" s="14"/>
      <c r="X3" s="14"/>
      <c r="Y3" s="14"/>
      <c r="Z3" s="14"/>
      <c r="AA3" s="14"/>
      <c r="AB3" s="14"/>
      <c r="AC3" s="14">
        <v>0.05</v>
      </c>
      <c r="AD3" s="14"/>
      <c r="AE3" s="14"/>
      <c r="AF3" s="14"/>
      <c r="AG3" s="14"/>
      <c r="AH3" s="14"/>
      <c r="AI3" s="14">
        <f>0.05*1644</f>
        <v>82.2</v>
      </c>
      <c r="AJ3" s="14">
        <v>1</v>
      </c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>
        <v>60.48</v>
      </c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>
        <f>AI3+AX3</f>
        <v>142.68</v>
      </c>
      <c r="BP3" s="5">
        <v>42512</v>
      </c>
      <c r="BQ3" s="14"/>
      <c r="BR3" s="16"/>
    </row>
    <row r="4" spans="1:73" s="8" customFormat="1" ht="158.44999999999999" customHeight="1" x14ac:dyDescent="0.25">
      <c r="A4" s="9"/>
      <c r="B4" s="10"/>
      <c r="C4" s="11"/>
      <c r="D4" s="11"/>
      <c r="E4" s="4"/>
      <c r="F4" s="10"/>
      <c r="G4" s="10"/>
      <c r="H4" s="10"/>
      <c r="I4" s="10"/>
      <c r="J4" s="10"/>
      <c r="K4" s="10"/>
      <c r="L4" s="4" t="s">
        <v>163</v>
      </c>
      <c r="M4" s="12">
        <v>0.05</v>
      </c>
      <c r="N4" s="13">
        <f>M4*1644</f>
        <v>82.2</v>
      </c>
      <c r="O4" s="13"/>
      <c r="P4" s="17">
        <f>N4*0.08</f>
        <v>6.5760000000000005</v>
      </c>
      <c r="Q4" s="17">
        <f>N4*0.87</f>
        <v>71.513999999999996</v>
      </c>
      <c r="R4" s="17">
        <v>0</v>
      </c>
      <c r="S4" s="17">
        <f>N4*0.05</f>
        <v>4.1100000000000003</v>
      </c>
      <c r="T4" s="17">
        <f>P4+Q4+R4+S4</f>
        <v>82.2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>
        <f>Y4+AI4+BA4+BD4+BI4+BL4</f>
        <v>0</v>
      </c>
      <c r="BP4" s="5"/>
      <c r="BQ4" s="14"/>
      <c r="BR4" s="16"/>
    </row>
    <row r="5" spans="1:73" s="8" customFormat="1" ht="120" customHeight="1" x14ac:dyDescent="0.25">
      <c r="A5" s="9"/>
      <c r="B5" s="10"/>
      <c r="C5" s="11"/>
      <c r="D5" s="11"/>
      <c r="E5" s="4"/>
      <c r="F5" s="10"/>
      <c r="G5" s="10"/>
      <c r="H5" s="10"/>
      <c r="I5" s="10"/>
      <c r="J5" s="10"/>
      <c r="K5" s="10"/>
      <c r="L5" s="4" t="s">
        <v>9</v>
      </c>
      <c r="M5" s="12">
        <v>1</v>
      </c>
      <c r="N5" s="13">
        <v>60.48</v>
      </c>
      <c r="O5" s="13"/>
      <c r="P5" s="17">
        <v>3.91</v>
      </c>
      <c r="Q5" s="17">
        <v>12.09</v>
      </c>
      <c r="R5" s="17">
        <f>40.92*1.072</f>
        <v>43.866240000000005</v>
      </c>
      <c r="S5" s="17">
        <v>0.61</v>
      </c>
      <c r="T5" s="17">
        <f>P5+Q5+R5+S5</f>
        <v>60.476240000000004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>
        <f>Y5+AI5+BA5+BD5+BI5+BL5</f>
        <v>0</v>
      </c>
      <c r="BP5" s="5"/>
      <c r="BQ5" s="14"/>
      <c r="BR5" s="16"/>
    </row>
    <row r="6" spans="1:73" s="8" customFormat="1" ht="408.75" customHeight="1" x14ac:dyDescent="0.25">
      <c r="A6" s="9" t="s">
        <v>63</v>
      </c>
      <c r="B6" s="10">
        <v>41073582</v>
      </c>
      <c r="C6" s="11">
        <v>483017.93</v>
      </c>
      <c r="D6" s="11">
        <v>72452.686400000006</v>
      </c>
      <c r="E6" s="4">
        <v>90</v>
      </c>
      <c r="F6" s="10" t="s">
        <v>97</v>
      </c>
      <c r="G6" s="10" t="s">
        <v>110</v>
      </c>
      <c r="H6" s="10" t="s">
        <v>116</v>
      </c>
      <c r="I6" s="10" t="s">
        <v>131</v>
      </c>
      <c r="J6" s="10" t="s">
        <v>141</v>
      </c>
      <c r="K6" s="10"/>
      <c r="L6" s="4"/>
      <c r="M6" s="12"/>
      <c r="N6" s="13">
        <f>N7+N8</f>
        <v>652.32000000000005</v>
      </c>
      <c r="O6" s="13">
        <f t="shared" ref="O6:T6" si="1">O7+O8</f>
        <v>0</v>
      </c>
      <c r="P6" s="13">
        <f t="shared" si="1"/>
        <v>51.257199999999997</v>
      </c>
      <c r="Q6" s="13">
        <f t="shared" si="1"/>
        <v>526.99080000000004</v>
      </c>
      <c r="R6" s="13">
        <f t="shared" si="1"/>
        <v>43.866240000000005</v>
      </c>
      <c r="S6" s="13">
        <f t="shared" si="1"/>
        <v>30.202000000000002</v>
      </c>
      <c r="T6" s="13">
        <f t="shared" si="1"/>
        <v>652.31623999999999</v>
      </c>
      <c r="U6" s="14"/>
      <c r="V6" s="14"/>
      <c r="W6" s="14"/>
      <c r="X6" s="14"/>
      <c r="Y6" s="14"/>
      <c r="Z6" s="14"/>
      <c r="AA6" s="14"/>
      <c r="AB6" s="14"/>
      <c r="AC6" s="14">
        <v>0.36</v>
      </c>
      <c r="AD6" s="14"/>
      <c r="AE6" s="14"/>
      <c r="AF6" s="14"/>
      <c r="AG6" s="14"/>
      <c r="AH6" s="14"/>
      <c r="AI6" s="14">
        <f>0.36*1644</f>
        <v>591.84</v>
      </c>
      <c r="AJ6" s="14">
        <v>1</v>
      </c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>
        <v>60.48</v>
      </c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>
        <f>AI6+AX6</f>
        <v>652.32000000000005</v>
      </c>
      <c r="BP6" s="5">
        <v>42314</v>
      </c>
      <c r="BQ6" s="14"/>
      <c r="BR6" s="16"/>
    </row>
    <row r="7" spans="1:73" s="8" customFormat="1" ht="148.5" customHeight="1" x14ac:dyDescent="0.25">
      <c r="A7" s="9"/>
      <c r="B7" s="10"/>
      <c r="C7" s="11"/>
      <c r="D7" s="11"/>
      <c r="E7" s="4"/>
      <c r="F7" s="10"/>
      <c r="G7" s="10"/>
      <c r="H7" s="10"/>
      <c r="I7" s="10"/>
      <c r="J7" s="10"/>
      <c r="K7" s="10"/>
      <c r="L7" s="4" t="s">
        <v>164</v>
      </c>
      <c r="M7" s="12">
        <v>0.36</v>
      </c>
      <c r="N7" s="13">
        <f>M7*1644</f>
        <v>591.84</v>
      </c>
      <c r="O7" s="13"/>
      <c r="P7" s="17">
        <f>N7*0.08</f>
        <v>47.347200000000001</v>
      </c>
      <c r="Q7" s="17">
        <f>N7*0.87</f>
        <v>514.9008</v>
      </c>
      <c r="R7" s="17">
        <v>0</v>
      </c>
      <c r="S7" s="17">
        <f>N7*0.05</f>
        <v>29.592000000000002</v>
      </c>
      <c r="T7" s="17">
        <f>P7+Q7+R7+S7</f>
        <v>591.84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>
        <f>Y7+AI7+BA7+BD7+BI7+BL7</f>
        <v>0</v>
      </c>
      <c r="BP7" s="5"/>
      <c r="BQ7" s="14"/>
      <c r="BR7" s="16"/>
    </row>
    <row r="8" spans="1:73" s="8" customFormat="1" ht="120" customHeight="1" x14ac:dyDescent="0.25">
      <c r="A8" s="9"/>
      <c r="B8" s="10"/>
      <c r="C8" s="11"/>
      <c r="D8" s="11"/>
      <c r="E8" s="4"/>
      <c r="F8" s="10"/>
      <c r="G8" s="10"/>
      <c r="H8" s="10"/>
      <c r="I8" s="10"/>
      <c r="J8" s="10"/>
      <c r="K8" s="10"/>
      <c r="L8" s="4" t="s">
        <v>9</v>
      </c>
      <c r="M8" s="12">
        <v>1</v>
      </c>
      <c r="N8" s="13">
        <v>60.48</v>
      </c>
      <c r="O8" s="13"/>
      <c r="P8" s="17">
        <v>3.91</v>
      </c>
      <c r="Q8" s="17">
        <v>12.09</v>
      </c>
      <c r="R8" s="17">
        <f>40.92*1.072</f>
        <v>43.866240000000005</v>
      </c>
      <c r="S8" s="17">
        <v>0.61</v>
      </c>
      <c r="T8" s="17">
        <f>P8+Q8+R8+S8</f>
        <v>60.476240000000004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>
        <f>Y8+AI8+BA8+BD8+BI8+BL8</f>
        <v>0</v>
      </c>
      <c r="BP8" s="5"/>
      <c r="BQ8" s="14"/>
      <c r="BR8" s="16"/>
    </row>
    <row r="9" spans="1:73" s="8" customFormat="1" ht="312" customHeight="1" x14ac:dyDescent="0.25">
      <c r="A9" s="9" t="s">
        <v>66</v>
      </c>
      <c r="B9" s="10">
        <v>41081084</v>
      </c>
      <c r="C9" s="11">
        <v>466.1</v>
      </c>
      <c r="D9" s="11"/>
      <c r="E9" s="4">
        <v>14.5</v>
      </c>
      <c r="F9" s="10" t="s">
        <v>98</v>
      </c>
      <c r="G9" s="10" t="s">
        <v>110</v>
      </c>
      <c r="H9" s="10" t="s">
        <v>117</v>
      </c>
      <c r="I9" s="10" t="s">
        <v>132</v>
      </c>
      <c r="J9" s="10" t="s">
        <v>142</v>
      </c>
      <c r="K9" s="10" t="s">
        <v>172</v>
      </c>
      <c r="L9" s="10"/>
      <c r="M9" s="12"/>
      <c r="N9" s="17">
        <f>N10</f>
        <v>63.650000000000006</v>
      </c>
      <c r="O9" s="17">
        <f t="shared" ref="O9:S9" si="2">O10</f>
        <v>0</v>
      </c>
      <c r="P9" s="17">
        <f t="shared" si="2"/>
        <v>5.0920000000000005</v>
      </c>
      <c r="Q9" s="17">
        <f t="shared" si="2"/>
        <v>54.739000000000004</v>
      </c>
      <c r="R9" s="17">
        <f t="shared" si="2"/>
        <v>0</v>
      </c>
      <c r="S9" s="17">
        <f t="shared" si="2"/>
        <v>3.8190000000000004</v>
      </c>
      <c r="T9" s="17">
        <f>T10</f>
        <v>63.650000000000006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>
        <v>0.05</v>
      </c>
      <c r="BC9" s="14"/>
      <c r="BD9" s="14">
        <f>T10</f>
        <v>63.650000000000006</v>
      </c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>
        <f>BD9</f>
        <v>63.650000000000006</v>
      </c>
      <c r="BP9" s="14"/>
      <c r="BQ9" s="14" t="s">
        <v>150</v>
      </c>
      <c r="BR9" s="73"/>
      <c r="BS9" s="5"/>
      <c r="BT9" s="15"/>
    </row>
    <row r="10" spans="1:73" s="8" customFormat="1" ht="147" customHeight="1" x14ac:dyDescent="0.25">
      <c r="A10" s="9"/>
      <c r="B10" s="10"/>
      <c r="C10" s="11"/>
      <c r="D10" s="11"/>
      <c r="E10" s="4"/>
      <c r="F10" s="10"/>
      <c r="G10" s="10"/>
      <c r="H10" s="10"/>
      <c r="I10" s="10"/>
      <c r="J10" s="10"/>
      <c r="K10" s="10"/>
      <c r="L10" s="4" t="s">
        <v>16</v>
      </c>
      <c r="M10" s="12">
        <f>BB9</f>
        <v>0.05</v>
      </c>
      <c r="N10" s="17">
        <f>M10*1273</f>
        <v>63.650000000000006</v>
      </c>
      <c r="O10" s="17"/>
      <c r="P10" s="17">
        <f>N10*0.08</f>
        <v>5.0920000000000005</v>
      </c>
      <c r="Q10" s="17">
        <f>N10*0.86</f>
        <v>54.739000000000004</v>
      </c>
      <c r="R10" s="17">
        <v>0</v>
      </c>
      <c r="S10" s="17">
        <f>N10*0.06</f>
        <v>3.8190000000000004</v>
      </c>
      <c r="T10" s="17">
        <f t="shared" ref="T10" si="3">SUM(P10:S10)</f>
        <v>63.650000000000006</v>
      </c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73"/>
      <c r="BS10" s="5"/>
      <c r="BT10" s="15"/>
      <c r="BU10" s="64"/>
    </row>
    <row r="11" spans="1:73" s="8" customFormat="1" ht="312" customHeight="1" x14ac:dyDescent="0.25">
      <c r="A11" s="9" t="s">
        <v>67</v>
      </c>
      <c r="B11" s="10">
        <v>41081091</v>
      </c>
      <c r="C11" s="11">
        <v>466.1</v>
      </c>
      <c r="D11" s="11"/>
      <c r="E11" s="4">
        <v>15</v>
      </c>
      <c r="F11" s="10" t="s">
        <v>99</v>
      </c>
      <c r="G11" s="10" t="s">
        <v>110</v>
      </c>
      <c r="H11" s="10" t="s">
        <v>118</v>
      </c>
      <c r="I11" s="10" t="s">
        <v>133</v>
      </c>
      <c r="J11" s="10" t="s">
        <v>143</v>
      </c>
      <c r="K11" s="10"/>
      <c r="L11" s="10"/>
      <c r="M11" s="12"/>
      <c r="N11" s="17">
        <f>N12</f>
        <v>184.58499999999998</v>
      </c>
      <c r="O11" s="17">
        <f t="shared" ref="O11:S11" si="4">O12</f>
        <v>0</v>
      </c>
      <c r="P11" s="17">
        <f t="shared" si="4"/>
        <v>14.766799999999998</v>
      </c>
      <c r="Q11" s="17">
        <f t="shared" si="4"/>
        <v>158.74309999999997</v>
      </c>
      <c r="R11" s="17">
        <f t="shared" si="4"/>
        <v>0</v>
      </c>
      <c r="S11" s="17">
        <f t="shared" si="4"/>
        <v>11.075099999999999</v>
      </c>
      <c r="T11" s="17">
        <f>T12</f>
        <v>184.58499999999995</v>
      </c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>
        <v>0.14499999999999999</v>
      </c>
      <c r="BC11" s="14"/>
      <c r="BD11" s="14">
        <f>T12</f>
        <v>184.58499999999995</v>
      </c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>
        <f>BD11</f>
        <v>184.58499999999995</v>
      </c>
      <c r="BP11" s="14"/>
      <c r="BQ11" s="14" t="s">
        <v>152</v>
      </c>
      <c r="BR11" s="73"/>
      <c r="BS11" s="5"/>
      <c r="BT11" s="15"/>
    </row>
    <row r="12" spans="1:73" s="8" customFormat="1" ht="225.75" customHeight="1" x14ac:dyDescent="0.25">
      <c r="A12" s="9"/>
      <c r="B12" s="10"/>
      <c r="C12" s="11"/>
      <c r="D12" s="11"/>
      <c r="E12" s="4"/>
      <c r="F12" s="10"/>
      <c r="G12" s="10"/>
      <c r="H12" s="10"/>
      <c r="I12" s="10"/>
      <c r="J12" s="10"/>
      <c r="K12" s="10"/>
      <c r="L12" s="4" t="s">
        <v>16</v>
      </c>
      <c r="M12" s="12">
        <f>BB11</f>
        <v>0.14499999999999999</v>
      </c>
      <c r="N12" s="17">
        <f>0.145*1273</f>
        <v>184.58499999999998</v>
      </c>
      <c r="O12" s="17"/>
      <c r="P12" s="17">
        <f>N12*0.08</f>
        <v>14.766799999999998</v>
      </c>
      <c r="Q12" s="17">
        <f>N12*0.86</f>
        <v>158.74309999999997</v>
      </c>
      <c r="R12" s="17">
        <v>0</v>
      </c>
      <c r="S12" s="17">
        <f>N12*0.06</f>
        <v>11.075099999999999</v>
      </c>
      <c r="T12" s="17">
        <f t="shared" ref="T12" si="5">SUM(P12:S12)</f>
        <v>184.58499999999995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73"/>
      <c r="BS12" s="5"/>
      <c r="BT12" s="15"/>
      <c r="BU12" s="64"/>
    </row>
    <row r="13" spans="1:73" s="8" customFormat="1" ht="312" customHeight="1" x14ac:dyDescent="0.25">
      <c r="A13" s="9" t="s">
        <v>69</v>
      </c>
      <c r="B13" s="10">
        <v>41081199</v>
      </c>
      <c r="C13" s="11">
        <v>466.1</v>
      </c>
      <c r="D13" s="11"/>
      <c r="E13" s="4">
        <v>15</v>
      </c>
      <c r="F13" s="10" t="s">
        <v>100</v>
      </c>
      <c r="G13" s="10" t="s">
        <v>110</v>
      </c>
      <c r="H13" s="10" t="s">
        <v>120</v>
      </c>
      <c r="I13" s="10" t="s">
        <v>134</v>
      </c>
      <c r="J13" s="10" t="s">
        <v>144</v>
      </c>
      <c r="K13" s="10" t="s">
        <v>171</v>
      </c>
      <c r="L13" s="4"/>
      <c r="M13" s="14"/>
      <c r="N13" s="17"/>
      <c r="O13" s="17"/>
      <c r="P13" s="17"/>
      <c r="Q13" s="17"/>
      <c r="R13" s="17"/>
      <c r="S13" s="17"/>
      <c r="T13" s="17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>
        <v>0</v>
      </c>
      <c r="BP13" s="5">
        <v>42330</v>
      </c>
      <c r="BQ13" s="14" t="s">
        <v>153</v>
      </c>
      <c r="BR13" s="16"/>
    </row>
    <row r="14" spans="1:73" s="8" customFormat="1" ht="312" customHeight="1" x14ac:dyDescent="0.25">
      <c r="A14" s="9" t="s">
        <v>68</v>
      </c>
      <c r="B14" s="10">
        <v>41079902</v>
      </c>
      <c r="C14" s="11">
        <v>466.1</v>
      </c>
      <c r="D14" s="11"/>
      <c r="E14" s="4">
        <v>7</v>
      </c>
      <c r="F14" s="10" t="s">
        <v>34</v>
      </c>
      <c r="G14" s="10" t="s">
        <v>110</v>
      </c>
      <c r="H14" s="10" t="s">
        <v>119</v>
      </c>
      <c r="I14" s="10" t="s">
        <v>35</v>
      </c>
      <c r="J14" s="10" t="s">
        <v>36</v>
      </c>
      <c r="K14" s="10" t="s">
        <v>45</v>
      </c>
      <c r="L14" s="4"/>
      <c r="M14" s="12"/>
      <c r="N14" s="13">
        <f>N15</f>
        <v>381.9</v>
      </c>
      <c r="O14" s="13"/>
      <c r="P14" s="13">
        <f t="shared" ref="P14:T14" si="6">P15</f>
        <v>30.552</v>
      </c>
      <c r="Q14" s="13">
        <f t="shared" si="6"/>
        <v>328.43399999999997</v>
      </c>
      <c r="R14" s="13">
        <f t="shared" si="6"/>
        <v>0</v>
      </c>
      <c r="S14" s="13">
        <f t="shared" si="6"/>
        <v>22.913999999999998</v>
      </c>
      <c r="T14" s="13">
        <f t="shared" si="6"/>
        <v>381.9</v>
      </c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>
        <v>0.3</v>
      </c>
      <c r="BC14" s="14"/>
      <c r="BD14" s="14">
        <f>T15</f>
        <v>381.9</v>
      </c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>
        <f>BD14</f>
        <v>381.9</v>
      </c>
      <c r="BP14" s="5"/>
      <c r="BQ14" s="14"/>
      <c r="BR14" s="16"/>
    </row>
    <row r="15" spans="1:73" s="8" customFormat="1" ht="205.5" customHeight="1" x14ac:dyDescent="0.25">
      <c r="A15" s="9"/>
      <c r="B15" s="10"/>
      <c r="C15" s="11"/>
      <c r="D15" s="11"/>
      <c r="E15" s="4"/>
      <c r="F15" s="10"/>
      <c r="G15" s="10"/>
      <c r="H15" s="10"/>
      <c r="I15" s="10"/>
      <c r="J15" s="10"/>
      <c r="K15" s="10"/>
      <c r="L15" s="4" t="s">
        <v>16</v>
      </c>
      <c r="M15" s="12" t="s">
        <v>46</v>
      </c>
      <c r="N15" s="13">
        <f>0.3*1273</f>
        <v>381.9</v>
      </c>
      <c r="O15" s="13"/>
      <c r="P15" s="17">
        <f>N15*0.08</f>
        <v>30.552</v>
      </c>
      <c r="Q15" s="17">
        <f>N15*0.86</f>
        <v>328.43399999999997</v>
      </c>
      <c r="R15" s="17">
        <v>0</v>
      </c>
      <c r="S15" s="17">
        <f>N15*0.06</f>
        <v>22.913999999999998</v>
      </c>
      <c r="T15" s="17">
        <f>SUM(P15:S15)</f>
        <v>381.9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5"/>
      <c r="BQ15" s="14"/>
      <c r="BR15" s="16"/>
    </row>
    <row r="16" spans="1:73" s="8" customFormat="1" ht="312" customHeight="1" x14ac:dyDescent="0.25">
      <c r="A16" s="9" t="s">
        <v>70</v>
      </c>
      <c r="B16" s="10">
        <v>41082210</v>
      </c>
      <c r="C16" s="11">
        <v>466.1</v>
      </c>
      <c r="D16" s="11"/>
      <c r="E16" s="4">
        <v>15</v>
      </c>
      <c r="F16" s="10" t="s">
        <v>101</v>
      </c>
      <c r="G16" s="10" t="s">
        <v>110</v>
      </c>
      <c r="H16" s="10" t="s">
        <v>121</v>
      </c>
      <c r="I16" s="10" t="s">
        <v>165</v>
      </c>
      <c r="J16" s="10" t="s">
        <v>166</v>
      </c>
      <c r="K16" s="10" t="s">
        <v>167</v>
      </c>
      <c r="L16" s="4" t="s">
        <v>168</v>
      </c>
      <c r="M16" s="14">
        <v>4.4999999999999998E-2</v>
      </c>
      <c r="N16" s="17">
        <f>M16*1273</f>
        <v>57.284999999999997</v>
      </c>
      <c r="O16" s="17"/>
      <c r="P16" s="17">
        <f>N16*0.08</f>
        <v>4.5827999999999998</v>
      </c>
      <c r="Q16" s="17">
        <f>N16*0.86</f>
        <v>49.265099999999997</v>
      </c>
      <c r="R16" s="17">
        <v>0</v>
      </c>
      <c r="S16" s="17">
        <f>N16*0.06</f>
        <v>3.4370999999999996</v>
      </c>
      <c r="T16" s="17">
        <f>SUM(P16:S16)</f>
        <v>57.284999999999997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>
        <v>4.4999999999999998E-2</v>
      </c>
      <c r="BC16" s="14"/>
      <c r="BD16" s="14">
        <f>0.045*1273</f>
        <v>57.284999999999997</v>
      </c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>
        <f>BD16</f>
        <v>57.284999999999997</v>
      </c>
      <c r="BP16" s="5">
        <v>42330</v>
      </c>
      <c r="BQ16" s="14"/>
      <c r="BR16" s="16"/>
    </row>
    <row r="17" spans="1:76" s="8" customFormat="1" ht="312" customHeight="1" x14ac:dyDescent="0.25">
      <c r="A17" s="9" t="s">
        <v>73</v>
      </c>
      <c r="B17" s="10">
        <v>41082301</v>
      </c>
      <c r="C17" s="11">
        <v>466.1</v>
      </c>
      <c r="D17" s="11"/>
      <c r="E17" s="4">
        <v>15</v>
      </c>
      <c r="F17" s="10" t="s">
        <v>104</v>
      </c>
      <c r="G17" s="10" t="s">
        <v>110</v>
      </c>
      <c r="H17" s="10" t="s">
        <v>124</v>
      </c>
      <c r="I17" s="10" t="s">
        <v>137</v>
      </c>
      <c r="J17" s="10" t="s">
        <v>147</v>
      </c>
      <c r="K17" s="10" t="s">
        <v>169</v>
      </c>
      <c r="L17" s="12"/>
      <c r="M17" s="17">
        <f>SUM(M18:M19)</f>
        <v>0.18</v>
      </c>
      <c r="N17" s="17">
        <f t="shared" ref="N17:S17" si="7">SUM(N18:N19)</f>
        <v>148.99600000000001</v>
      </c>
      <c r="O17" s="17">
        <f t="shared" si="7"/>
        <v>0</v>
      </c>
      <c r="P17" s="17">
        <f t="shared" si="7"/>
        <v>11.919680000000001</v>
      </c>
      <c r="Q17" s="17">
        <f t="shared" si="7"/>
        <v>129.0044</v>
      </c>
      <c r="R17" s="17">
        <f t="shared" si="7"/>
        <v>0</v>
      </c>
      <c r="S17" s="17">
        <f t="shared" si="7"/>
        <v>8.0719200000000004</v>
      </c>
      <c r="T17" s="14">
        <f>SUM(T18:T19)</f>
        <v>148.99600000000001</v>
      </c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>
        <v>0.1</v>
      </c>
      <c r="BC17" s="14"/>
      <c r="BD17" s="14">
        <f>T18</f>
        <v>127.30000000000001</v>
      </c>
      <c r="BE17" s="14"/>
      <c r="BF17" s="14">
        <v>0.1</v>
      </c>
      <c r="BG17" s="14"/>
      <c r="BH17" s="14">
        <f>S18</f>
        <v>7.6380000000000008</v>
      </c>
      <c r="BI17" s="14"/>
      <c r="BJ17" s="14">
        <v>0.08</v>
      </c>
      <c r="BK17" s="14"/>
      <c r="BL17" s="14">
        <f>T19</f>
        <v>21.695999999999998</v>
      </c>
      <c r="BM17" s="14"/>
      <c r="BN17" s="14"/>
      <c r="BO17" s="14">
        <f>BD17+BL17</f>
        <v>148.99600000000001</v>
      </c>
      <c r="BP17" s="14"/>
      <c r="BQ17" s="14"/>
      <c r="BR17" s="74"/>
      <c r="BS17" s="14"/>
      <c r="BT17" s="17">
        <f t="shared" ref="BT17" si="8">AD17+AG17+AM17+AU17+AW17+BE17+BH17+BQ17</f>
        <v>7.6380000000000008</v>
      </c>
      <c r="BU17" s="5"/>
      <c r="BV17" s="15"/>
    </row>
    <row r="18" spans="1:76" s="8" customFormat="1" ht="192" customHeight="1" x14ac:dyDescent="0.25">
      <c r="A18" s="9"/>
      <c r="B18" s="10"/>
      <c r="C18" s="11"/>
      <c r="D18" s="11"/>
      <c r="E18" s="4"/>
      <c r="F18" s="10"/>
      <c r="G18" s="10"/>
      <c r="H18" s="10"/>
      <c r="I18" s="10"/>
      <c r="J18" s="10"/>
      <c r="K18" s="10"/>
      <c r="L18" s="4" t="s">
        <v>16</v>
      </c>
      <c r="M18" s="12">
        <f>BB17</f>
        <v>0.1</v>
      </c>
      <c r="N18" s="17">
        <f>M18*1273</f>
        <v>127.30000000000001</v>
      </c>
      <c r="O18" s="17"/>
      <c r="P18" s="17">
        <f>N18*0.08</f>
        <v>10.184000000000001</v>
      </c>
      <c r="Q18" s="17">
        <f>N18*0.86</f>
        <v>109.47800000000001</v>
      </c>
      <c r="R18" s="17">
        <v>0</v>
      </c>
      <c r="S18" s="17">
        <f>N18*0.06</f>
        <v>7.6380000000000008</v>
      </c>
      <c r="T18" s="17">
        <f>SUM(P18:S18)</f>
        <v>127.30000000000001</v>
      </c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74"/>
      <c r="BS18" s="14"/>
      <c r="BT18" s="14"/>
      <c r="BU18" s="17">
        <f t="shared" ref="BU18:BU19" si="9">AE18+AH18+AN18+AV18+AY18+BF18+BJ18+BR18</f>
        <v>0</v>
      </c>
      <c r="BV18" s="5"/>
      <c r="BW18" s="15"/>
      <c r="BX18" s="64">
        <f t="shared" ref="BX18:BX19" si="10">BU18-T18</f>
        <v>-127.30000000000001</v>
      </c>
    </row>
    <row r="19" spans="1:76" s="8" customFormat="1" ht="192" customHeight="1" x14ac:dyDescent="0.25">
      <c r="A19" s="9"/>
      <c r="B19" s="10"/>
      <c r="C19" s="11"/>
      <c r="D19" s="11"/>
      <c r="E19" s="4"/>
      <c r="F19" s="10"/>
      <c r="G19" s="10"/>
      <c r="H19" s="10"/>
      <c r="I19" s="10"/>
      <c r="J19" s="10"/>
      <c r="K19" s="10"/>
      <c r="L19" s="4" t="s">
        <v>32</v>
      </c>
      <c r="M19" s="12">
        <f>BJ17</f>
        <v>0.08</v>
      </c>
      <c r="N19" s="17">
        <f>M19*135.6*2</f>
        <v>21.695999999999998</v>
      </c>
      <c r="O19" s="17"/>
      <c r="P19" s="17">
        <f>N19*0.08</f>
        <v>1.7356799999999999</v>
      </c>
      <c r="Q19" s="17">
        <f>N19*0.9</f>
        <v>19.526399999999999</v>
      </c>
      <c r="R19" s="17">
        <v>0</v>
      </c>
      <c r="S19" s="17">
        <f>N19*0.02</f>
        <v>0.43391999999999997</v>
      </c>
      <c r="T19" s="17">
        <f>SUM(P19:S19)</f>
        <v>21.695999999999998</v>
      </c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74"/>
      <c r="BS19" s="14"/>
      <c r="BT19" s="14"/>
      <c r="BU19" s="17">
        <f t="shared" si="9"/>
        <v>0</v>
      </c>
      <c r="BV19" s="5"/>
      <c r="BW19" s="15"/>
      <c r="BX19" s="64">
        <f t="shared" si="10"/>
        <v>-21.695999999999998</v>
      </c>
    </row>
    <row r="20" spans="1:76" s="8" customFormat="1" ht="335.45" customHeight="1" x14ac:dyDescent="0.25">
      <c r="A20" s="9" t="s">
        <v>74</v>
      </c>
      <c r="B20" s="10">
        <v>41073139</v>
      </c>
      <c r="C20" s="11">
        <v>466.1</v>
      </c>
      <c r="D20" s="11"/>
      <c r="E20" s="4">
        <v>15</v>
      </c>
      <c r="F20" s="10" t="s">
        <v>105</v>
      </c>
      <c r="G20" s="10" t="s">
        <v>111</v>
      </c>
      <c r="H20" s="10" t="s">
        <v>125</v>
      </c>
      <c r="I20" s="10" t="s">
        <v>128</v>
      </c>
      <c r="J20" s="10" t="s">
        <v>148</v>
      </c>
      <c r="K20" s="10" t="s">
        <v>173</v>
      </c>
      <c r="L20" s="4"/>
      <c r="M20" s="14"/>
      <c r="N20" s="17">
        <f>N21+N22</f>
        <v>43.391999999999996</v>
      </c>
      <c r="O20" s="17">
        <f t="shared" ref="O20:T20" si="11">O21+O22</f>
        <v>0</v>
      </c>
      <c r="P20" s="17">
        <f t="shared" si="11"/>
        <v>3.4713599999999998</v>
      </c>
      <c r="Q20" s="17">
        <f t="shared" si="11"/>
        <v>39.052799999999998</v>
      </c>
      <c r="R20" s="17">
        <f t="shared" si="11"/>
        <v>0</v>
      </c>
      <c r="S20" s="17">
        <f t="shared" si="11"/>
        <v>0.86783999999999994</v>
      </c>
      <c r="T20" s="17">
        <f t="shared" si="11"/>
        <v>43.391999999999996</v>
      </c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>
        <v>0.06</v>
      </c>
      <c r="BH20" s="14"/>
      <c r="BI20" s="14">
        <f>0.06*135.6</f>
        <v>8.1359999999999992</v>
      </c>
      <c r="BJ20" s="14">
        <v>0.13</v>
      </c>
      <c r="BK20" s="14"/>
      <c r="BL20" s="14">
        <f>BJ20*135.6*2</f>
        <v>35.256</v>
      </c>
      <c r="BM20" s="14"/>
      <c r="BN20" s="14"/>
      <c r="BO20" s="14">
        <f>BI20+BL20</f>
        <v>43.391999999999996</v>
      </c>
      <c r="BP20" s="5">
        <v>42326</v>
      </c>
      <c r="BQ20" s="14"/>
      <c r="BR20" s="16"/>
    </row>
    <row r="21" spans="1:76" s="8" customFormat="1" ht="137.1" customHeight="1" x14ac:dyDescent="0.25">
      <c r="A21" s="9"/>
      <c r="B21" s="10"/>
      <c r="C21" s="11"/>
      <c r="D21" s="11"/>
      <c r="E21" s="4"/>
      <c r="F21" s="10"/>
      <c r="G21" s="10"/>
      <c r="H21" s="10"/>
      <c r="I21" s="10"/>
      <c r="J21" s="10"/>
      <c r="K21" s="10"/>
      <c r="L21" s="10" t="s">
        <v>18</v>
      </c>
      <c r="M21" s="14">
        <v>0.06</v>
      </c>
      <c r="N21" s="17">
        <f>M21*135.6</f>
        <v>8.1359999999999992</v>
      </c>
      <c r="O21" s="17"/>
      <c r="P21" s="17">
        <f>N21*0.08</f>
        <v>0.6508799999999999</v>
      </c>
      <c r="Q21" s="17">
        <f>N21*0.9</f>
        <v>7.3223999999999991</v>
      </c>
      <c r="R21" s="17">
        <v>0</v>
      </c>
      <c r="S21" s="17">
        <f>N21*0.02</f>
        <v>0.16271999999999998</v>
      </c>
      <c r="T21" s="17">
        <f>P21+Q21+R21+S21</f>
        <v>8.1359999999999992</v>
      </c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>
        <f t="shared" ref="BO21:BO23" si="12">BI21+BL21</f>
        <v>0</v>
      </c>
      <c r="BP21" s="5"/>
      <c r="BQ21" s="14"/>
      <c r="BR21" s="16"/>
    </row>
    <row r="22" spans="1:76" s="8" customFormat="1" ht="139.5" customHeight="1" x14ac:dyDescent="0.25">
      <c r="A22" s="9"/>
      <c r="B22" s="10"/>
      <c r="C22" s="11"/>
      <c r="D22" s="11"/>
      <c r="E22" s="4"/>
      <c r="F22" s="10"/>
      <c r="G22" s="10"/>
      <c r="H22" s="10"/>
      <c r="I22" s="10"/>
      <c r="J22" s="10"/>
      <c r="K22" s="10"/>
      <c r="L22" s="10" t="s">
        <v>32</v>
      </c>
      <c r="M22" s="14">
        <v>0.13</v>
      </c>
      <c r="N22" s="17">
        <f>M22*135.6*2</f>
        <v>35.256</v>
      </c>
      <c r="O22" s="17"/>
      <c r="P22" s="17">
        <f>N22*0.08</f>
        <v>2.8204799999999999</v>
      </c>
      <c r="Q22" s="17">
        <f>N22*0.9</f>
        <v>31.730399999999999</v>
      </c>
      <c r="R22" s="17">
        <v>0</v>
      </c>
      <c r="S22" s="17">
        <f>N22*0.02</f>
        <v>0.70511999999999997</v>
      </c>
      <c r="T22" s="17">
        <f>P22+Q22+R22+S22</f>
        <v>35.256</v>
      </c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>
        <f t="shared" si="12"/>
        <v>0</v>
      </c>
      <c r="BP22" s="5"/>
      <c r="BQ22" s="14"/>
      <c r="BR22" s="16"/>
    </row>
    <row r="23" spans="1:76" s="8" customFormat="1" ht="312" customHeight="1" x14ac:dyDescent="0.25">
      <c r="A23" s="9" t="s">
        <v>75</v>
      </c>
      <c r="B23" s="10">
        <v>41073400</v>
      </c>
      <c r="C23" s="11">
        <v>46601</v>
      </c>
      <c r="D23" s="11"/>
      <c r="E23" s="4">
        <v>15</v>
      </c>
      <c r="F23" s="10" t="s">
        <v>106</v>
      </c>
      <c r="G23" s="10" t="s">
        <v>111</v>
      </c>
      <c r="H23" s="10" t="s">
        <v>126</v>
      </c>
      <c r="I23" s="10" t="s">
        <v>128</v>
      </c>
      <c r="J23" s="10" t="s">
        <v>149</v>
      </c>
      <c r="K23" s="10" t="s">
        <v>174</v>
      </c>
      <c r="L23" s="4" t="s">
        <v>32</v>
      </c>
      <c r="M23" s="14">
        <v>0.3</v>
      </c>
      <c r="N23" s="17">
        <f>M23*135.6*2</f>
        <v>81.36</v>
      </c>
      <c r="O23" s="17"/>
      <c r="P23" s="17">
        <f>N23*0.08</f>
        <v>6.5087999999999999</v>
      </c>
      <c r="Q23" s="17">
        <f>N23*0.9</f>
        <v>73.224000000000004</v>
      </c>
      <c r="R23" s="17">
        <v>0</v>
      </c>
      <c r="S23" s="17">
        <f>N23*0.02</f>
        <v>1.6272</v>
      </c>
      <c r="T23" s="17">
        <f>P23+Q23+R23+S23</f>
        <v>81.36</v>
      </c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>
        <v>0.3</v>
      </c>
      <c r="BK23" s="14"/>
      <c r="BL23" s="14">
        <f>BJ23*135.6*2</f>
        <v>81.36</v>
      </c>
      <c r="BM23" s="14"/>
      <c r="BN23" s="14"/>
      <c r="BO23" s="14">
        <f t="shared" si="12"/>
        <v>81.36</v>
      </c>
      <c r="BP23" s="5">
        <v>42330</v>
      </c>
      <c r="BQ23" s="14"/>
      <c r="BR23" s="16"/>
    </row>
    <row r="24" spans="1:76" s="72" customFormat="1" ht="78" customHeight="1" x14ac:dyDescent="0.25">
      <c r="A24" s="75" t="s">
        <v>57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7"/>
      <c r="M24" s="68"/>
      <c r="N24" s="68"/>
      <c r="O24" s="68"/>
      <c r="P24" s="68"/>
      <c r="Q24" s="68"/>
      <c r="R24" s="68"/>
      <c r="S24" s="68"/>
      <c r="T24" s="69">
        <f>T3+T6+T9+T11+T14+T16+T17+T20+T23</f>
        <v>1756.1604800000002</v>
      </c>
      <c r="U24" s="68"/>
      <c r="V24" s="68"/>
      <c r="W24" s="69"/>
      <c r="X24" s="69">
        <f t="shared" ref="X24:BN24" si="13">SUM(X3:X23)</f>
        <v>0</v>
      </c>
      <c r="Y24" s="69"/>
      <c r="Z24" s="69"/>
      <c r="AA24" s="69">
        <f t="shared" si="13"/>
        <v>0</v>
      </c>
      <c r="AB24" s="69"/>
      <c r="AC24" s="69">
        <v>0.41</v>
      </c>
      <c r="AD24" s="69">
        <f t="shared" si="13"/>
        <v>0</v>
      </c>
      <c r="AE24" s="69">
        <f t="shared" si="13"/>
        <v>0</v>
      </c>
      <c r="AF24" s="69">
        <f t="shared" si="13"/>
        <v>0</v>
      </c>
      <c r="AG24" s="69">
        <f t="shared" si="13"/>
        <v>0</v>
      </c>
      <c r="AH24" s="69">
        <f t="shared" si="13"/>
        <v>0</v>
      </c>
      <c r="AI24" s="69">
        <f t="shared" si="13"/>
        <v>674.04000000000008</v>
      </c>
      <c r="AJ24" s="69">
        <v>2</v>
      </c>
      <c r="AK24" s="69">
        <f t="shared" si="13"/>
        <v>0</v>
      </c>
      <c r="AL24" s="69">
        <f t="shared" si="13"/>
        <v>0</v>
      </c>
      <c r="AM24" s="69">
        <f t="shared" si="13"/>
        <v>0</v>
      </c>
      <c r="AN24" s="69">
        <f t="shared" si="13"/>
        <v>0</v>
      </c>
      <c r="AO24" s="69">
        <f t="shared" si="13"/>
        <v>0</v>
      </c>
      <c r="AP24" s="69">
        <f t="shared" si="13"/>
        <v>0</v>
      </c>
      <c r="AQ24" s="69">
        <f t="shared" si="13"/>
        <v>0</v>
      </c>
      <c r="AR24" s="69">
        <f t="shared" si="13"/>
        <v>0</v>
      </c>
      <c r="AS24" s="69">
        <f t="shared" si="13"/>
        <v>0</v>
      </c>
      <c r="AT24" s="69">
        <f t="shared" si="13"/>
        <v>0</v>
      </c>
      <c r="AU24" s="69">
        <f t="shared" si="13"/>
        <v>0</v>
      </c>
      <c r="AV24" s="69">
        <f t="shared" si="13"/>
        <v>0</v>
      </c>
      <c r="AW24" s="69">
        <f t="shared" si="13"/>
        <v>0</v>
      </c>
      <c r="AX24" s="69">
        <f t="shared" si="13"/>
        <v>120.96</v>
      </c>
      <c r="AY24" s="69"/>
      <c r="AZ24" s="69">
        <f t="shared" si="13"/>
        <v>0</v>
      </c>
      <c r="BA24" s="69"/>
      <c r="BB24" s="69">
        <v>0.64</v>
      </c>
      <c r="BC24" s="69">
        <f t="shared" si="13"/>
        <v>0</v>
      </c>
      <c r="BD24" s="69">
        <f t="shared" si="13"/>
        <v>814.72</v>
      </c>
      <c r="BE24" s="69">
        <f t="shared" si="13"/>
        <v>0</v>
      </c>
      <c r="BF24" s="69">
        <f t="shared" si="13"/>
        <v>0.1</v>
      </c>
      <c r="BG24" s="69">
        <v>0.06</v>
      </c>
      <c r="BH24" s="69">
        <f t="shared" si="13"/>
        <v>7.6380000000000008</v>
      </c>
      <c r="BI24" s="69">
        <f t="shared" si="13"/>
        <v>8.1359999999999992</v>
      </c>
      <c r="BJ24" s="69">
        <v>0.51</v>
      </c>
      <c r="BK24" s="69">
        <f t="shared" si="13"/>
        <v>0</v>
      </c>
      <c r="BL24" s="69">
        <f t="shared" si="13"/>
        <v>138.31200000000001</v>
      </c>
      <c r="BM24" s="69">
        <f t="shared" si="13"/>
        <v>0</v>
      </c>
      <c r="BN24" s="69">
        <f t="shared" si="13"/>
        <v>0</v>
      </c>
      <c r="BO24" s="69">
        <f>SUM(BO3:BO23)</f>
        <v>1756.1679999999999</v>
      </c>
      <c r="BP24" s="70"/>
      <c r="BQ24" s="68"/>
      <c r="BR24" s="71"/>
    </row>
    <row r="25" spans="1:76" ht="65.25" customHeight="1" x14ac:dyDescent="0.35"/>
    <row r="26" spans="1:76" ht="133.5" customHeight="1" x14ac:dyDescent="0.35">
      <c r="C26" s="67" t="s">
        <v>179</v>
      </c>
      <c r="I26" s="67" t="s">
        <v>183</v>
      </c>
      <c r="K26" s="67" t="s">
        <v>184</v>
      </c>
    </row>
    <row r="27" spans="1:76" ht="133.5" customHeight="1" x14ac:dyDescent="0.35">
      <c r="C27" s="67" t="s">
        <v>180</v>
      </c>
      <c r="I27" s="67" t="s">
        <v>183</v>
      </c>
      <c r="K27" s="67" t="s">
        <v>185</v>
      </c>
    </row>
    <row r="28" spans="1:76" ht="133.5" customHeight="1" x14ac:dyDescent="0.35">
      <c r="C28" s="67" t="s">
        <v>181</v>
      </c>
      <c r="I28" s="67" t="s">
        <v>183</v>
      </c>
      <c r="K28" s="67" t="s">
        <v>186</v>
      </c>
    </row>
    <row r="29" spans="1:76" ht="133.5" customHeight="1" x14ac:dyDescent="0.35">
      <c r="C29" s="67" t="s">
        <v>182</v>
      </c>
      <c r="I29" s="67" t="s">
        <v>183</v>
      </c>
      <c r="K29" s="67" t="s">
        <v>187</v>
      </c>
    </row>
  </sheetData>
  <autoFilter ref="A2:BQ8"/>
  <mergeCells count="1">
    <mergeCell ref="A24:L24"/>
  </mergeCells>
  <pageMargins left="0" right="0.19685039370078741" top="0" bottom="0" header="0" footer="0"/>
  <pageSetup paperSize="9" scale="1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29"/>
  <sheetViews>
    <sheetView view="pageBreakPreview" zoomScale="40" zoomScaleNormal="70" zoomScaleSheetLayoutView="40" workbookViewId="0">
      <pane ySplit="2" topLeftCell="A3" activePane="bottomLeft" state="frozen"/>
      <selection pane="bottomLeft" activeCell="F5" sqref="F5"/>
    </sheetView>
  </sheetViews>
  <sheetFormatPr defaultColWidth="9.140625" defaultRowHeight="25.5" x14ac:dyDescent="0.35"/>
  <cols>
    <col min="1" max="1" width="37.85546875" style="1" customWidth="1"/>
    <col min="2" max="2" width="22.28515625" style="1" customWidth="1"/>
    <col min="3" max="3" width="35.42578125" style="1" customWidth="1"/>
    <col min="4" max="4" width="31.140625" style="1" customWidth="1"/>
    <col min="5" max="5" width="16.42578125" style="1" customWidth="1"/>
    <col min="6" max="6" width="50.85546875" style="1" customWidth="1"/>
    <col min="7" max="7" width="14.5703125" style="1" customWidth="1"/>
    <col min="8" max="8" width="56.85546875" style="1" customWidth="1"/>
    <col min="9" max="9" width="140.42578125" style="1" customWidth="1"/>
    <col min="10" max="10" width="119" style="1" customWidth="1"/>
    <col min="11" max="11" width="26.28515625" style="1" customWidth="1"/>
    <col min="12" max="12" width="42.5703125" style="1" customWidth="1"/>
    <col min="13" max="13" width="44.85546875" style="1" customWidth="1"/>
    <col min="14" max="14" width="29.7109375" style="1" customWidth="1"/>
    <col min="15" max="15" width="2.140625" style="1" hidden="1" customWidth="1"/>
    <col min="16" max="16" width="27" style="1" customWidth="1"/>
    <col min="17" max="17" width="27.140625" style="1" customWidth="1"/>
    <col min="18" max="18" width="14.140625" style="1" customWidth="1"/>
    <col min="19" max="19" width="24.5703125" style="1" customWidth="1"/>
    <col min="20" max="20" width="27" style="1" customWidth="1"/>
    <col min="21" max="21" width="12.42578125" style="1" hidden="1" customWidth="1"/>
    <col min="22" max="22" width="0" style="1" hidden="1" customWidth="1"/>
    <col min="23" max="23" width="33.42578125" style="1" customWidth="1"/>
    <col min="24" max="24" width="17" style="1" hidden="1" customWidth="1"/>
    <col min="25" max="25" width="17" style="1" customWidth="1"/>
    <col min="26" max="26" width="0" style="1" hidden="1" customWidth="1"/>
    <col min="27" max="27" width="37" style="1" customWidth="1"/>
    <col min="28" max="28" width="0" style="1" hidden="1" customWidth="1"/>
    <col min="29" max="29" width="13.140625" style="1" hidden="1" customWidth="1"/>
    <col min="30" max="30" width="0" style="1" hidden="1" customWidth="1"/>
    <col min="31" max="31" width="9.140625" style="1" hidden="1" customWidth="1"/>
    <col min="32" max="32" width="0" style="1" hidden="1" customWidth="1"/>
    <col min="33" max="33" width="13.140625" style="1" customWidth="1"/>
    <col min="34" max="34" width="0" style="1" hidden="1" customWidth="1"/>
    <col min="35" max="36" width="10.7109375" style="1" hidden="1" customWidth="1"/>
    <col min="37" max="37" width="12.7109375" style="1" hidden="1" customWidth="1"/>
    <col min="38" max="38" width="0" style="1" hidden="1" customWidth="1"/>
    <col min="39" max="39" width="9.5703125" style="1" hidden="1" customWidth="1"/>
    <col min="40" max="40" width="0" style="1" hidden="1" customWidth="1"/>
    <col min="41" max="41" width="0.140625" style="1" hidden="1" customWidth="1"/>
    <col min="42" max="42" width="12.42578125" style="1" hidden="1" customWidth="1"/>
    <col min="43" max="43" width="7.42578125" style="1" hidden="1" customWidth="1"/>
    <col min="44" max="46" width="9.140625" style="1" hidden="1" customWidth="1"/>
    <col min="47" max="47" width="19.85546875" style="1" customWidth="1"/>
    <col min="48" max="48" width="11.42578125" style="1" hidden="1" customWidth="1"/>
    <col min="49" max="49" width="24.28515625" style="1" customWidth="1"/>
    <col min="50" max="50" width="27" style="1" customWidth="1"/>
    <col min="51" max="51" width="13.28515625" style="1" hidden="1" customWidth="1"/>
    <col min="52" max="52" width="21.5703125" style="1" customWidth="1"/>
    <col min="53" max="53" width="16.42578125" style="1" hidden="1" customWidth="1"/>
    <col min="54" max="54" width="13.42578125" style="1" hidden="1" customWidth="1"/>
    <col min="55" max="55" width="24.42578125" style="1" customWidth="1"/>
    <col min="56" max="56" width="11.28515625" style="1" hidden="1" customWidth="1"/>
    <col min="57" max="57" width="20.5703125" style="1" customWidth="1"/>
    <col min="58" max="58" width="11.42578125" style="1" hidden="1" customWidth="1"/>
    <col min="59" max="59" width="18.5703125" style="1" customWidth="1"/>
    <col min="60" max="60" width="0.140625" style="1" customWidth="1"/>
    <col min="61" max="61" width="9.140625" style="1" hidden="1" customWidth="1"/>
    <col min="62" max="62" width="31.5703125" style="1" customWidth="1"/>
    <col min="63" max="63" width="28.28515625" style="2" customWidth="1"/>
    <col min="64" max="64" width="62.140625" style="1" customWidth="1"/>
    <col min="65" max="65" width="17.7109375" style="3" customWidth="1"/>
    <col min="66" max="16384" width="9.140625" style="1"/>
  </cols>
  <sheetData>
    <row r="1" spans="1:68" ht="60" x14ac:dyDescent="0.8">
      <c r="C1" s="31" t="s">
        <v>175</v>
      </c>
    </row>
    <row r="2" spans="1:68" s="8" customFormat="1" ht="282.75" customHeight="1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4" t="s">
        <v>50</v>
      </c>
      <c r="M2" s="4" t="s">
        <v>51</v>
      </c>
      <c r="N2" s="4" t="s">
        <v>52</v>
      </c>
      <c r="O2" s="4"/>
      <c r="P2" s="4" t="s">
        <v>53</v>
      </c>
      <c r="Q2" s="4" t="s">
        <v>54</v>
      </c>
      <c r="R2" s="4" t="s">
        <v>55</v>
      </c>
      <c r="S2" s="4" t="s">
        <v>56</v>
      </c>
      <c r="T2" s="4" t="s">
        <v>57</v>
      </c>
      <c r="U2" s="4" t="s">
        <v>4</v>
      </c>
      <c r="V2" s="4"/>
      <c r="W2" s="4" t="s">
        <v>23</v>
      </c>
      <c r="X2" s="4" t="s">
        <v>30</v>
      </c>
      <c r="Y2" s="4" t="s">
        <v>5</v>
      </c>
      <c r="Z2" s="4"/>
      <c r="AA2" s="4" t="s">
        <v>6</v>
      </c>
      <c r="AB2" s="4"/>
      <c r="AC2" s="4" t="s">
        <v>7</v>
      </c>
      <c r="AD2" s="4"/>
      <c r="AE2" s="4" t="s">
        <v>8</v>
      </c>
      <c r="AF2" s="4"/>
      <c r="AG2" s="4" t="s">
        <v>9</v>
      </c>
      <c r="AH2" s="4"/>
      <c r="AI2" s="4" t="s">
        <v>10</v>
      </c>
      <c r="AJ2" s="4"/>
      <c r="AK2" s="4" t="s">
        <v>11</v>
      </c>
      <c r="AL2" s="4"/>
      <c r="AM2" s="4" t="s">
        <v>10</v>
      </c>
      <c r="AN2" s="4"/>
      <c r="AO2" s="4" t="s">
        <v>12</v>
      </c>
      <c r="AP2" s="4" t="s">
        <v>27</v>
      </c>
      <c r="AQ2" s="4" t="s">
        <v>13</v>
      </c>
      <c r="AR2" s="4"/>
      <c r="AS2" s="4" t="s">
        <v>14</v>
      </c>
      <c r="AT2" s="4"/>
      <c r="AU2" s="4" t="s">
        <v>15</v>
      </c>
      <c r="AV2" s="4"/>
      <c r="AW2" s="4" t="s">
        <v>52</v>
      </c>
      <c r="AX2" s="4" t="s">
        <v>16</v>
      </c>
      <c r="AY2" s="4"/>
      <c r="AZ2" s="4" t="s">
        <v>58</v>
      </c>
      <c r="BA2" s="4" t="s">
        <v>17</v>
      </c>
      <c r="BB2" s="4"/>
      <c r="BC2" s="4" t="s">
        <v>18</v>
      </c>
      <c r="BD2" s="4"/>
      <c r="BE2" s="4" t="s">
        <v>32</v>
      </c>
      <c r="BF2" s="4"/>
      <c r="BG2" s="4"/>
      <c r="BH2" s="4" t="s">
        <v>31</v>
      </c>
      <c r="BI2" s="4"/>
      <c r="BJ2" s="4" t="s">
        <v>22</v>
      </c>
      <c r="BK2" s="5" t="s">
        <v>21</v>
      </c>
      <c r="BL2" s="6" t="s">
        <v>19</v>
      </c>
      <c r="BM2" s="7"/>
    </row>
    <row r="3" spans="1:68" s="8" customFormat="1" ht="359.25" customHeight="1" x14ac:dyDescent="0.25">
      <c r="A3" s="9" t="s">
        <v>59</v>
      </c>
      <c r="B3" s="10" t="s">
        <v>76</v>
      </c>
      <c r="C3" s="11">
        <v>316937.71000000002</v>
      </c>
      <c r="D3" s="11">
        <v>47540.661</v>
      </c>
      <c r="E3" s="4">
        <v>80</v>
      </c>
      <c r="F3" s="10" t="s">
        <v>93</v>
      </c>
      <c r="G3" s="10" t="s">
        <v>107</v>
      </c>
      <c r="H3" s="10" t="s">
        <v>112</v>
      </c>
      <c r="I3" s="10" t="s">
        <v>127</v>
      </c>
      <c r="J3" s="10" t="s">
        <v>157</v>
      </c>
      <c r="K3" s="10" t="s">
        <v>158</v>
      </c>
      <c r="L3" s="10"/>
      <c r="M3" s="12"/>
      <c r="N3" s="13"/>
      <c r="O3" s="13"/>
      <c r="P3" s="13"/>
      <c r="Q3" s="13"/>
      <c r="R3" s="13"/>
      <c r="S3" s="13"/>
      <c r="T3" s="13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 t="s">
        <v>156</v>
      </c>
      <c r="AV3" s="14"/>
      <c r="AW3" s="14"/>
      <c r="AX3" s="14">
        <v>0.25</v>
      </c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5">
        <v>42328</v>
      </c>
      <c r="BL3" s="15"/>
      <c r="BM3" s="16"/>
    </row>
    <row r="4" spans="1:68" s="8" customFormat="1" ht="153" x14ac:dyDescent="0.25">
      <c r="A4" s="9" t="s">
        <v>60</v>
      </c>
      <c r="B4" s="10" t="s">
        <v>77</v>
      </c>
      <c r="C4" s="11">
        <v>555510</v>
      </c>
      <c r="D4" s="11">
        <v>388857</v>
      </c>
      <c r="E4" s="4">
        <v>1000</v>
      </c>
      <c r="F4" s="10" t="s">
        <v>94</v>
      </c>
      <c r="G4" s="10" t="s">
        <v>108</v>
      </c>
      <c r="H4" s="10" t="s">
        <v>113</v>
      </c>
      <c r="I4" s="10" t="s">
        <v>128</v>
      </c>
      <c r="J4" s="10" t="s">
        <v>138</v>
      </c>
      <c r="K4" s="10"/>
      <c r="L4" s="4"/>
      <c r="M4" s="14"/>
      <c r="N4" s="13"/>
      <c r="O4" s="13"/>
      <c r="P4" s="17"/>
      <c r="Q4" s="17"/>
      <c r="R4" s="17"/>
      <c r="S4" s="17"/>
      <c r="T4" s="17"/>
      <c r="U4" s="14"/>
      <c r="V4" s="14"/>
      <c r="W4" s="14" t="s">
        <v>159</v>
      </c>
      <c r="X4" s="14"/>
      <c r="Y4" s="14">
        <v>2</v>
      </c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5">
        <v>42840</v>
      </c>
      <c r="BL4" s="15"/>
      <c r="BM4" s="16"/>
    </row>
    <row r="5" spans="1:68" s="8" customFormat="1" ht="407.25" customHeight="1" x14ac:dyDescent="0.25">
      <c r="A5" s="9" t="s">
        <v>61</v>
      </c>
      <c r="B5" s="10" t="s">
        <v>78</v>
      </c>
      <c r="C5" s="11">
        <v>466.1</v>
      </c>
      <c r="D5" s="11"/>
      <c r="E5" s="4">
        <v>15</v>
      </c>
      <c r="F5" s="10" t="s">
        <v>95</v>
      </c>
      <c r="G5" s="10" t="s">
        <v>108</v>
      </c>
      <c r="H5" s="10" t="s">
        <v>114</v>
      </c>
      <c r="I5" s="10" t="s">
        <v>129</v>
      </c>
      <c r="J5" s="10" t="s">
        <v>139</v>
      </c>
      <c r="K5" s="10" t="s">
        <v>160</v>
      </c>
      <c r="L5" s="4"/>
      <c r="M5" s="12"/>
      <c r="N5" s="13"/>
      <c r="O5" s="13"/>
      <c r="P5" s="13"/>
      <c r="Q5" s="13"/>
      <c r="R5" s="13"/>
      <c r="S5" s="13"/>
      <c r="T5" s="13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 t="s">
        <v>162</v>
      </c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5">
        <v>42333</v>
      </c>
      <c r="BL5" s="15"/>
      <c r="BM5" s="16"/>
    </row>
    <row r="6" spans="1:68" s="8" customFormat="1" ht="170.25" customHeight="1" x14ac:dyDescent="0.25">
      <c r="A6" s="9" t="s">
        <v>62</v>
      </c>
      <c r="B6" s="10" t="s">
        <v>79</v>
      </c>
      <c r="C6" s="11">
        <v>0</v>
      </c>
      <c r="D6" s="11"/>
      <c r="E6" s="4">
        <v>100</v>
      </c>
      <c r="F6" s="10" t="s">
        <v>96</v>
      </c>
      <c r="G6" s="10" t="s">
        <v>109</v>
      </c>
      <c r="H6" s="10" t="s">
        <v>115</v>
      </c>
      <c r="I6" s="10" t="s">
        <v>130</v>
      </c>
      <c r="J6" s="10" t="s">
        <v>140</v>
      </c>
      <c r="K6" s="10" t="s">
        <v>161</v>
      </c>
      <c r="L6" s="4"/>
      <c r="M6" s="12"/>
      <c r="N6" s="13"/>
      <c r="O6" s="13"/>
      <c r="P6" s="17"/>
      <c r="Q6" s="17"/>
      <c r="R6" s="17"/>
      <c r="S6" s="17"/>
      <c r="T6" s="17"/>
      <c r="U6" s="14"/>
      <c r="V6" s="14"/>
      <c r="W6" s="14"/>
      <c r="X6" s="14"/>
      <c r="Y6" s="14"/>
      <c r="Z6" s="14"/>
      <c r="AA6" s="14" t="s">
        <v>163</v>
      </c>
      <c r="AB6" s="14"/>
      <c r="AC6" s="14"/>
      <c r="AD6" s="14"/>
      <c r="AE6" s="14"/>
      <c r="AF6" s="14"/>
      <c r="AG6" s="14">
        <v>1</v>
      </c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5">
        <v>42512</v>
      </c>
      <c r="BL6" s="15"/>
      <c r="BM6" s="16"/>
    </row>
    <row r="7" spans="1:68" s="8" customFormat="1" ht="408.75" customHeight="1" x14ac:dyDescent="0.25">
      <c r="A7" s="9" t="s">
        <v>63</v>
      </c>
      <c r="B7" s="10" t="s">
        <v>80</v>
      </c>
      <c r="C7" s="11">
        <v>483017.93</v>
      </c>
      <c r="D7" s="11">
        <v>72452.686400000006</v>
      </c>
      <c r="E7" s="4">
        <v>90</v>
      </c>
      <c r="F7" s="10" t="s">
        <v>97</v>
      </c>
      <c r="G7" s="10" t="s">
        <v>110</v>
      </c>
      <c r="H7" s="10" t="s">
        <v>116</v>
      </c>
      <c r="I7" s="10" t="s">
        <v>131</v>
      </c>
      <c r="J7" s="10" t="s">
        <v>141</v>
      </c>
      <c r="K7" s="10"/>
      <c r="L7" s="4"/>
      <c r="M7" s="12"/>
      <c r="N7" s="13"/>
      <c r="O7" s="13"/>
      <c r="P7" s="13"/>
      <c r="Q7" s="13"/>
      <c r="R7" s="13"/>
      <c r="S7" s="13"/>
      <c r="T7" s="13"/>
      <c r="U7" s="14"/>
      <c r="V7" s="14"/>
      <c r="W7" s="14"/>
      <c r="X7" s="14"/>
      <c r="Y7" s="14"/>
      <c r="Z7" s="14"/>
      <c r="AA7" s="14" t="s">
        <v>164</v>
      </c>
      <c r="AB7" s="14"/>
      <c r="AC7" s="14"/>
      <c r="AD7" s="14"/>
      <c r="AE7" s="14"/>
      <c r="AF7" s="14"/>
      <c r="AG7" s="14">
        <v>1</v>
      </c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5">
        <v>42314</v>
      </c>
      <c r="BL7" s="15"/>
      <c r="BM7" s="16"/>
    </row>
    <row r="8" spans="1:68" s="28" customFormat="1" ht="409.5" customHeight="1" x14ac:dyDescent="0.25">
      <c r="A8" s="18" t="s">
        <v>64</v>
      </c>
      <c r="B8" s="19" t="s">
        <v>81</v>
      </c>
      <c r="C8" s="20">
        <v>466.1</v>
      </c>
      <c r="D8" s="20"/>
      <c r="E8" s="21">
        <v>14.5</v>
      </c>
      <c r="F8" s="19" t="s">
        <v>41</v>
      </c>
      <c r="G8" s="19" t="s">
        <v>110</v>
      </c>
      <c r="H8" s="19" t="s">
        <v>44</v>
      </c>
      <c r="I8" s="19" t="s">
        <v>42</v>
      </c>
      <c r="J8" s="19" t="s">
        <v>43</v>
      </c>
      <c r="K8" s="19"/>
      <c r="L8" s="19"/>
      <c r="M8" s="22"/>
      <c r="N8" s="23">
        <f>N9</f>
        <v>700.15000000000009</v>
      </c>
      <c r="O8" s="23"/>
      <c r="P8" s="23">
        <f t="shared" ref="P8:T8" si="0">P9</f>
        <v>56.012000000000008</v>
      </c>
      <c r="Q8" s="23">
        <f t="shared" si="0"/>
        <v>602.12900000000002</v>
      </c>
      <c r="R8" s="23">
        <f t="shared" si="0"/>
        <v>0</v>
      </c>
      <c r="S8" s="23">
        <f t="shared" si="0"/>
        <v>42.009000000000007</v>
      </c>
      <c r="T8" s="23">
        <f t="shared" si="0"/>
        <v>700.15000000000009</v>
      </c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 t="s">
        <v>49</v>
      </c>
      <c r="AY8" s="24"/>
      <c r="AZ8" s="24">
        <f>T9</f>
        <v>700.15000000000009</v>
      </c>
      <c r="BA8" s="24"/>
      <c r="BB8" s="24"/>
      <c r="BC8" s="24"/>
      <c r="BD8" s="24"/>
      <c r="BE8" s="24"/>
      <c r="BF8" s="24"/>
      <c r="BG8" s="24"/>
      <c r="BH8" s="24"/>
      <c r="BI8" s="24"/>
      <c r="BJ8" s="24">
        <f>AZ8</f>
        <v>700.15000000000009</v>
      </c>
      <c r="BK8" s="25"/>
      <c r="BL8" s="26"/>
      <c r="BM8" s="27"/>
    </row>
    <row r="9" spans="1:68" s="28" customFormat="1" ht="201.75" customHeight="1" x14ac:dyDescent="0.25">
      <c r="A9" s="18"/>
      <c r="B9" s="19"/>
      <c r="C9" s="20"/>
      <c r="D9" s="20"/>
      <c r="E9" s="21"/>
      <c r="F9" s="19"/>
      <c r="G9" s="19"/>
      <c r="H9" s="19"/>
      <c r="I9" s="19"/>
      <c r="J9" s="19"/>
      <c r="K9" s="19"/>
      <c r="L9" s="21" t="s">
        <v>16</v>
      </c>
      <c r="M9" s="24" t="s">
        <v>49</v>
      </c>
      <c r="N9" s="23">
        <f>0.55*1273</f>
        <v>700.15000000000009</v>
      </c>
      <c r="O9" s="23"/>
      <c r="P9" s="23">
        <f>N9*0.08</f>
        <v>56.012000000000008</v>
      </c>
      <c r="Q9" s="23">
        <f>N9*0.86</f>
        <v>602.12900000000002</v>
      </c>
      <c r="R9" s="23">
        <v>0</v>
      </c>
      <c r="S9" s="23">
        <f>N9*0.06</f>
        <v>42.009000000000007</v>
      </c>
      <c r="T9" s="23">
        <f>SUM(P9:S9)</f>
        <v>700.15000000000009</v>
      </c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5"/>
      <c r="BL9" s="26"/>
      <c r="BM9" s="27"/>
    </row>
    <row r="10" spans="1:68" s="28" customFormat="1" ht="312" customHeight="1" x14ac:dyDescent="0.25">
      <c r="A10" s="18" t="s">
        <v>65</v>
      </c>
      <c r="B10" s="19" t="s">
        <v>82</v>
      </c>
      <c r="C10" s="20">
        <v>466.1</v>
      </c>
      <c r="D10" s="20"/>
      <c r="E10" s="21">
        <v>9</v>
      </c>
      <c r="F10" s="19" t="s">
        <v>37</v>
      </c>
      <c r="G10" s="19" t="s">
        <v>110</v>
      </c>
      <c r="H10" s="19" t="s">
        <v>40</v>
      </c>
      <c r="I10" s="19" t="s">
        <v>38</v>
      </c>
      <c r="J10" s="19" t="s">
        <v>39</v>
      </c>
      <c r="K10" s="19" t="s">
        <v>47</v>
      </c>
      <c r="L10" s="21"/>
      <c r="M10" s="22"/>
      <c r="N10" s="29">
        <f>N11+N12</f>
        <v>262.8</v>
      </c>
      <c r="O10" s="29"/>
      <c r="P10" s="29">
        <f t="shared" ref="P10:T10" si="1">P11+P12</f>
        <v>20.628000000000004</v>
      </c>
      <c r="Q10" s="29">
        <f t="shared" si="1"/>
        <v>220.11600000000001</v>
      </c>
      <c r="R10" s="29">
        <f t="shared" si="1"/>
        <v>6.7</v>
      </c>
      <c r="S10" s="29">
        <f t="shared" si="1"/>
        <v>15.356000000000002</v>
      </c>
      <c r="T10" s="29">
        <f t="shared" si="1"/>
        <v>262.8</v>
      </c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 t="s">
        <v>48</v>
      </c>
      <c r="AV10" s="24"/>
      <c r="AW10" s="24">
        <f>T11</f>
        <v>8.2000000000000011</v>
      </c>
      <c r="AX10" s="24">
        <v>0.2</v>
      </c>
      <c r="AY10" s="24"/>
      <c r="AZ10" s="24">
        <f>T12</f>
        <v>254.60000000000002</v>
      </c>
      <c r="BA10" s="24"/>
      <c r="BB10" s="24"/>
      <c r="BC10" s="24"/>
      <c r="BD10" s="24"/>
      <c r="BE10" s="24"/>
      <c r="BF10" s="24"/>
      <c r="BG10" s="24"/>
      <c r="BH10" s="24"/>
      <c r="BI10" s="24"/>
      <c r="BJ10" s="24">
        <f>AW10+AZ10</f>
        <v>262.8</v>
      </c>
      <c r="BK10" s="25"/>
      <c r="BL10" s="26"/>
      <c r="BM10" s="27"/>
    </row>
    <row r="11" spans="1:68" s="28" customFormat="1" ht="213.75" customHeight="1" x14ac:dyDescent="0.25">
      <c r="A11" s="18"/>
      <c r="B11" s="19"/>
      <c r="C11" s="20"/>
      <c r="D11" s="20"/>
      <c r="E11" s="21"/>
      <c r="F11" s="19"/>
      <c r="G11" s="19"/>
      <c r="H11" s="19"/>
      <c r="I11" s="19"/>
      <c r="J11" s="19"/>
      <c r="K11" s="19"/>
      <c r="L11" s="21" t="s">
        <v>15</v>
      </c>
      <c r="M11" s="24" t="s">
        <v>48</v>
      </c>
      <c r="N11" s="22">
        <f>T11</f>
        <v>8.2000000000000011</v>
      </c>
      <c r="O11" s="22"/>
      <c r="P11" s="22">
        <v>0.26</v>
      </c>
      <c r="Q11" s="22">
        <v>1.1599999999999999</v>
      </c>
      <c r="R11" s="22">
        <v>6.7</v>
      </c>
      <c r="S11" s="22">
        <v>0.08</v>
      </c>
      <c r="T11" s="22">
        <f>SUM(P11:S11)</f>
        <v>8.2000000000000011</v>
      </c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5"/>
      <c r="BL11" s="26"/>
      <c r="BM11" s="27"/>
    </row>
    <row r="12" spans="1:68" s="28" customFormat="1" ht="188.25" customHeight="1" x14ac:dyDescent="0.25">
      <c r="A12" s="18"/>
      <c r="B12" s="19"/>
      <c r="C12" s="20"/>
      <c r="D12" s="20"/>
      <c r="E12" s="21"/>
      <c r="F12" s="19"/>
      <c r="G12" s="19"/>
      <c r="H12" s="19"/>
      <c r="I12" s="19"/>
      <c r="J12" s="19"/>
      <c r="K12" s="19"/>
      <c r="L12" s="21" t="s">
        <v>16</v>
      </c>
      <c r="M12" s="24">
        <v>0.2</v>
      </c>
      <c r="N12" s="29">
        <f>M12*1273</f>
        <v>254.60000000000002</v>
      </c>
      <c r="O12" s="29"/>
      <c r="P12" s="23">
        <f>N12*0.08</f>
        <v>20.368000000000002</v>
      </c>
      <c r="Q12" s="23">
        <f>N12*0.86</f>
        <v>218.95600000000002</v>
      </c>
      <c r="R12" s="23">
        <v>0</v>
      </c>
      <c r="S12" s="23">
        <f>N12*0.06</f>
        <v>15.276000000000002</v>
      </c>
      <c r="T12" s="23">
        <f>SUM(P12:S12)</f>
        <v>254.60000000000002</v>
      </c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5"/>
      <c r="BL12" s="26"/>
      <c r="BM12" s="27"/>
    </row>
    <row r="13" spans="1:68" s="28" customFormat="1" ht="312" customHeight="1" x14ac:dyDescent="0.25">
      <c r="A13" s="18" t="s">
        <v>66</v>
      </c>
      <c r="B13" s="19" t="s">
        <v>83</v>
      </c>
      <c r="C13" s="20">
        <v>466.1</v>
      </c>
      <c r="D13" s="20"/>
      <c r="E13" s="21">
        <v>14.5</v>
      </c>
      <c r="F13" s="19" t="s">
        <v>98</v>
      </c>
      <c r="G13" s="19" t="s">
        <v>110</v>
      </c>
      <c r="H13" s="19" t="s">
        <v>117</v>
      </c>
      <c r="I13" s="19" t="s">
        <v>132</v>
      </c>
      <c r="J13" s="19" t="s">
        <v>142</v>
      </c>
      <c r="K13" s="19" t="s">
        <v>172</v>
      </c>
      <c r="L13" s="19"/>
      <c r="M13" s="22"/>
      <c r="N13" s="23">
        <f>N14</f>
        <v>63.650000000000006</v>
      </c>
      <c r="O13" s="23">
        <f t="shared" ref="O13:S13" si="2">O14</f>
        <v>0</v>
      </c>
      <c r="P13" s="23">
        <f t="shared" si="2"/>
        <v>5.0920000000000005</v>
      </c>
      <c r="Q13" s="23">
        <f t="shared" si="2"/>
        <v>54.739000000000004</v>
      </c>
      <c r="R13" s="23">
        <f t="shared" si="2"/>
        <v>0</v>
      </c>
      <c r="S13" s="23">
        <f t="shared" si="2"/>
        <v>3.8190000000000004</v>
      </c>
      <c r="T13" s="23">
        <f>T14</f>
        <v>63.650000000000006</v>
      </c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>
        <v>0.05</v>
      </c>
      <c r="AY13" s="24"/>
      <c r="AZ13" s="24">
        <f>T14</f>
        <v>63.650000000000006</v>
      </c>
      <c r="BA13" s="24"/>
      <c r="BB13" s="24"/>
      <c r="BC13" s="24"/>
      <c r="BD13" s="24"/>
      <c r="BE13" s="24"/>
      <c r="BF13" s="24"/>
      <c r="BG13" s="24"/>
      <c r="BH13" s="24"/>
      <c r="BI13" s="24"/>
      <c r="BJ13" s="24">
        <f>AZ13</f>
        <v>63.650000000000006</v>
      </c>
      <c r="BK13" s="24"/>
      <c r="BL13" s="26" t="s">
        <v>150</v>
      </c>
      <c r="BM13" s="23"/>
      <c r="BN13" s="25"/>
      <c r="BO13" s="26"/>
    </row>
    <row r="14" spans="1:68" s="28" customFormat="1" ht="147" customHeight="1" x14ac:dyDescent="0.25">
      <c r="A14" s="18"/>
      <c r="B14" s="19"/>
      <c r="C14" s="20"/>
      <c r="D14" s="20"/>
      <c r="E14" s="21"/>
      <c r="F14" s="19"/>
      <c r="G14" s="19"/>
      <c r="H14" s="19"/>
      <c r="I14" s="19"/>
      <c r="J14" s="19"/>
      <c r="K14" s="19"/>
      <c r="L14" s="21" t="s">
        <v>16</v>
      </c>
      <c r="M14" s="22">
        <f>AX13</f>
        <v>0.05</v>
      </c>
      <c r="N14" s="23">
        <f>M14*1273</f>
        <v>63.650000000000006</v>
      </c>
      <c r="O14" s="23"/>
      <c r="P14" s="23">
        <f>N14*0.08</f>
        <v>5.0920000000000005</v>
      </c>
      <c r="Q14" s="23">
        <f>N14*0.86</f>
        <v>54.739000000000004</v>
      </c>
      <c r="R14" s="23">
        <v>0</v>
      </c>
      <c r="S14" s="23">
        <f>N14*0.06</f>
        <v>3.8190000000000004</v>
      </c>
      <c r="T14" s="23">
        <f t="shared" ref="T14" si="3">SUM(P14:S14)</f>
        <v>63.650000000000006</v>
      </c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3"/>
      <c r="BN14" s="25"/>
      <c r="BO14" s="26"/>
      <c r="BP14" s="30"/>
    </row>
    <row r="15" spans="1:68" s="28" customFormat="1" ht="312" customHeight="1" x14ac:dyDescent="0.25">
      <c r="A15" s="18" t="s">
        <v>67</v>
      </c>
      <c r="B15" s="19" t="s">
        <v>84</v>
      </c>
      <c r="C15" s="20">
        <v>466.1</v>
      </c>
      <c r="D15" s="20"/>
      <c r="E15" s="21">
        <v>15</v>
      </c>
      <c r="F15" s="19" t="s">
        <v>99</v>
      </c>
      <c r="G15" s="19" t="s">
        <v>110</v>
      </c>
      <c r="H15" s="19" t="s">
        <v>118</v>
      </c>
      <c r="I15" s="19" t="s">
        <v>133</v>
      </c>
      <c r="J15" s="19" t="s">
        <v>143</v>
      </c>
      <c r="K15" s="19"/>
      <c r="L15" s="19"/>
      <c r="M15" s="22"/>
      <c r="N15" s="23">
        <f>N16</f>
        <v>184.58499999999998</v>
      </c>
      <c r="O15" s="23">
        <f t="shared" ref="O15:S15" si="4">O16</f>
        <v>0</v>
      </c>
      <c r="P15" s="23">
        <f t="shared" si="4"/>
        <v>14.766799999999998</v>
      </c>
      <c r="Q15" s="23">
        <f t="shared" si="4"/>
        <v>158.74309999999997</v>
      </c>
      <c r="R15" s="23">
        <f t="shared" si="4"/>
        <v>0</v>
      </c>
      <c r="S15" s="23">
        <f t="shared" si="4"/>
        <v>11.075099999999999</v>
      </c>
      <c r="T15" s="23">
        <f>T16</f>
        <v>184.58499999999995</v>
      </c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 t="s">
        <v>151</v>
      </c>
      <c r="AY15" s="24"/>
      <c r="AZ15" s="24">
        <f>T16</f>
        <v>184.58499999999995</v>
      </c>
      <c r="BA15" s="24"/>
      <c r="BB15" s="24"/>
      <c r="BC15" s="24"/>
      <c r="BD15" s="24"/>
      <c r="BE15" s="24"/>
      <c r="BF15" s="24"/>
      <c r="BG15" s="24"/>
      <c r="BH15" s="24"/>
      <c r="BI15" s="24"/>
      <c r="BJ15" s="24">
        <f>AZ15</f>
        <v>184.58499999999995</v>
      </c>
      <c r="BK15" s="24"/>
      <c r="BL15" s="26" t="s">
        <v>152</v>
      </c>
      <c r="BM15" s="23"/>
      <c r="BN15" s="25"/>
      <c r="BO15" s="26"/>
    </row>
    <row r="16" spans="1:68" s="28" customFormat="1" ht="225.75" customHeight="1" x14ac:dyDescent="0.25">
      <c r="A16" s="18"/>
      <c r="B16" s="19"/>
      <c r="C16" s="20"/>
      <c r="D16" s="20"/>
      <c r="E16" s="21"/>
      <c r="F16" s="19"/>
      <c r="G16" s="19"/>
      <c r="H16" s="19"/>
      <c r="I16" s="19"/>
      <c r="J16" s="19"/>
      <c r="K16" s="19"/>
      <c r="L16" s="21" t="s">
        <v>16</v>
      </c>
      <c r="M16" s="22">
        <f>BA15</f>
        <v>0</v>
      </c>
      <c r="N16" s="23">
        <f>0.145*1273</f>
        <v>184.58499999999998</v>
      </c>
      <c r="O16" s="23"/>
      <c r="P16" s="23">
        <f>N16*0.08</f>
        <v>14.766799999999998</v>
      </c>
      <c r="Q16" s="23">
        <f>N16*0.86</f>
        <v>158.74309999999997</v>
      </c>
      <c r="R16" s="23">
        <v>0</v>
      </c>
      <c r="S16" s="23">
        <f>N16*0.06</f>
        <v>11.075099999999999</v>
      </c>
      <c r="T16" s="23">
        <f t="shared" ref="T16" si="5">SUM(P16:S16)</f>
        <v>184.58499999999995</v>
      </c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3"/>
      <c r="BN16" s="25"/>
      <c r="BO16" s="26"/>
      <c r="BP16" s="30"/>
    </row>
    <row r="17" spans="1:71" s="28" customFormat="1" ht="312" customHeight="1" x14ac:dyDescent="0.25">
      <c r="A17" s="18" t="s">
        <v>69</v>
      </c>
      <c r="B17" s="19" t="s">
        <v>86</v>
      </c>
      <c r="C17" s="20">
        <v>466.1</v>
      </c>
      <c r="D17" s="20"/>
      <c r="E17" s="21">
        <v>15</v>
      </c>
      <c r="F17" s="19" t="s">
        <v>100</v>
      </c>
      <c r="G17" s="19" t="s">
        <v>110</v>
      </c>
      <c r="H17" s="19" t="s">
        <v>120</v>
      </c>
      <c r="I17" s="19" t="s">
        <v>134</v>
      </c>
      <c r="J17" s="19" t="s">
        <v>144</v>
      </c>
      <c r="K17" s="19" t="s">
        <v>171</v>
      </c>
      <c r="L17" s="21"/>
      <c r="M17" s="24"/>
      <c r="N17" s="23"/>
      <c r="O17" s="23"/>
      <c r="P17" s="23"/>
      <c r="Q17" s="23"/>
      <c r="R17" s="23"/>
      <c r="S17" s="23"/>
      <c r="T17" s="23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>
        <v>0</v>
      </c>
      <c r="BK17" s="25">
        <v>42330</v>
      </c>
      <c r="BL17" s="26" t="s">
        <v>153</v>
      </c>
      <c r="BM17" s="27"/>
    </row>
    <row r="18" spans="1:71" s="28" customFormat="1" ht="312" customHeight="1" x14ac:dyDescent="0.25">
      <c r="A18" s="18" t="s">
        <v>68</v>
      </c>
      <c r="B18" s="19" t="s">
        <v>85</v>
      </c>
      <c r="C18" s="20">
        <v>466.1</v>
      </c>
      <c r="D18" s="20"/>
      <c r="E18" s="21">
        <v>7</v>
      </c>
      <c r="F18" s="19" t="s">
        <v>34</v>
      </c>
      <c r="G18" s="19" t="s">
        <v>110</v>
      </c>
      <c r="H18" s="19" t="s">
        <v>119</v>
      </c>
      <c r="I18" s="19" t="s">
        <v>35</v>
      </c>
      <c r="J18" s="19" t="s">
        <v>36</v>
      </c>
      <c r="K18" s="19" t="s">
        <v>45</v>
      </c>
      <c r="L18" s="21"/>
      <c r="M18" s="22"/>
      <c r="N18" s="29">
        <f>N19</f>
        <v>381.9</v>
      </c>
      <c r="O18" s="29"/>
      <c r="P18" s="29">
        <f t="shared" ref="P18:T18" si="6">P19</f>
        <v>30.552</v>
      </c>
      <c r="Q18" s="29">
        <f t="shared" si="6"/>
        <v>328.43399999999997</v>
      </c>
      <c r="R18" s="29">
        <f t="shared" si="6"/>
        <v>0</v>
      </c>
      <c r="S18" s="29">
        <f t="shared" si="6"/>
        <v>22.913999999999998</v>
      </c>
      <c r="T18" s="29">
        <f t="shared" si="6"/>
        <v>381.9</v>
      </c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 t="s">
        <v>46</v>
      </c>
      <c r="AY18" s="24"/>
      <c r="AZ18" s="24">
        <f>T19</f>
        <v>381.9</v>
      </c>
      <c r="BA18" s="24"/>
      <c r="BB18" s="24"/>
      <c r="BC18" s="24"/>
      <c r="BD18" s="24"/>
      <c r="BE18" s="24"/>
      <c r="BF18" s="24"/>
      <c r="BG18" s="24"/>
      <c r="BH18" s="24"/>
      <c r="BI18" s="24"/>
      <c r="BJ18" s="24">
        <f>AZ18</f>
        <v>381.9</v>
      </c>
      <c r="BK18" s="25"/>
      <c r="BL18" s="26"/>
      <c r="BM18" s="27"/>
    </row>
    <row r="19" spans="1:71" s="28" customFormat="1" ht="171.75" customHeight="1" x14ac:dyDescent="0.25">
      <c r="A19" s="18"/>
      <c r="B19" s="19"/>
      <c r="C19" s="20"/>
      <c r="D19" s="20"/>
      <c r="E19" s="21"/>
      <c r="F19" s="19"/>
      <c r="G19" s="19"/>
      <c r="H19" s="19"/>
      <c r="I19" s="19"/>
      <c r="J19" s="19"/>
      <c r="K19" s="19"/>
      <c r="L19" s="21" t="s">
        <v>16</v>
      </c>
      <c r="M19" s="22" t="s">
        <v>46</v>
      </c>
      <c r="N19" s="29">
        <f>0.3*1273</f>
        <v>381.9</v>
      </c>
      <c r="O19" s="29"/>
      <c r="P19" s="23">
        <f>N19*0.08</f>
        <v>30.552</v>
      </c>
      <c r="Q19" s="23">
        <f>N19*0.86</f>
        <v>328.43399999999997</v>
      </c>
      <c r="R19" s="23">
        <v>0</v>
      </c>
      <c r="S19" s="23">
        <f>N19*0.06</f>
        <v>22.913999999999998</v>
      </c>
      <c r="T19" s="23">
        <f>SUM(P19:S19)</f>
        <v>381.9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5"/>
      <c r="BL19" s="26"/>
      <c r="BM19" s="27"/>
    </row>
    <row r="20" spans="1:71" s="8" customFormat="1" ht="312" customHeight="1" x14ac:dyDescent="0.25">
      <c r="A20" s="9" t="s">
        <v>70</v>
      </c>
      <c r="B20" s="10" t="s">
        <v>87</v>
      </c>
      <c r="C20" s="11">
        <v>466.1</v>
      </c>
      <c r="D20" s="11"/>
      <c r="E20" s="4">
        <v>15</v>
      </c>
      <c r="F20" s="10" t="s">
        <v>101</v>
      </c>
      <c r="G20" s="10" t="s">
        <v>110</v>
      </c>
      <c r="H20" s="10" t="s">
        <v>121</v>
      </c>
      <c r="I20" s="10" t="s">
        <v>165</v>
      </c>
      <c r="J20" s="10" t="s">
        <v>166</v>
      </c>
      <c r="K20" s="10" t="s">
        <v>167</v>
      </c>
      <c r="L20" s="4"/>
      <c r="M20" s="14"/>
      <c r="N20" s="17"/>
      <c r="O20" s="17"/>
      <c r="P20" s="17"/>
      <c r="Q20" s="17"/>
      <c r="R20" s="17"/>
      <c r="S20" s="17"/>
      <c r="T20" s="17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 t="s">
        <v>168</v>
      </c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5">
        <v>42330</v>
      </c>
      <c r="BL20" s="15"/>
      <c r="BM20" s="16"/>
    </row>
    <row r="21" spans="1:71" s="28" customFormat="1" ht="312" customHeight="1" x14ac:dyDescent="0.25">
      <c r="A21" s="18" t="s">
        <v>71</v>
      </c>
      <c r="B21" s="19" t="s">
        <v>88</v>
      </c>
      <c r="C21" s="20">
        <v>466.1</v>
      </c>
      <c r="D21" s="20"/>
      <c r="E21" s="21">
        <v>14.5</v>
      </c>
      <c r="F21" s="19" t="s">
        <v>102</v>
      </c>
      <c r="G21" s="19" t="s">
        <v>110</v>
      </c>
      <c r="H21" s="19" t="s">
        <v>122</v>
      </c>
      <c r="I21" s="19" t="s">
        <v>135</v>
      </c>
      <c r="J21" s="19" t="s">
        <v>145</v>
      </c>
      <c r="K21" s="19"/>
      <c r="L21" s="21"/>
      <c r="M21" s="24"/>
      <c r="N21" s="23">
        <f>N22</f>
        <v>203.68</v>
      </c>
      <c r="O21" s="23">
        <f t="shared" ref="O21:T21" si="7">O22</f>
        <v>0</v>
      </c>
      <c r="P21" s="23">
        <f t="shared" si="7"/>
        <v>16.2944</v>
      </c>
      <c r="Q21" s="23">
        <f t="shared" si="7"/>
        <v>175.16480000000001</v>
      </c>
      <c r="R21" s="23">
        <f t="shared" si="7"/>
        <v>0</v>
      </c>
      <c r="S21" s="23">
        <f t="shared" si="7"/>
        <v>12.220800000000001</v>
      </c>
      <c r="T21" s="23">
        <f t="shared" si="7"/>
        <v>203.68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>
        <v>0.16</v>
      </c>
      <c r="AY21" s="24"/>
      <c r="AZ21" s="24">
        <f>T22</f>
        <v>203.68</v>
      </c>
      <c r="BA21" s="24"/>
      <c r="BB21" s="24"/>
      <c r="BC21" s="24"/>
      <c r="BD21" s="24"/>
      <c r="BE21" s="24"/>
      <c r="BF21" s="24"/>
      <c r="BG21" s="24"/>
      <c r="BH21" s="24"/>
      <c r="BI21" s="24"/>
      <c r="BJ21" s="24">
        <f>AZ21</f>
        <v>203.68</v>
      </c>
      <c r="BK21" s="24"/>
      <c r="BL21" s="24" t="s">
        <v>155</v>
      </c>
      <c r="BM21" s="24"/>
      <c r="BN21" s="24"/>
      <c r="BO21" s="23" t="e">
        <f t="shared" ref="BO21" si="8">AC21+AF21+AK21+AS21+AU21+BB21+BE21+BL21</f>
        <v>#VALUE!</v>
      </c>
      <c r="BP21" s="25"/>
      <c r="BQ21" s="26" t="s">
        <v>155</v>
      </c>
    </row>
    <row r="22" spans="1:71" s="28" customFormat="1" ht="274.5" customHeight="1" x14ac:dyDescent="0.25">
      <c r="A22" s="18"/>
      <c r="B22" s="19"/>
      <c r="C22" s="20"/>
      <c r="D22" s="20"/>
      <c r="E22" s="21"/>
      <c r="F22" s="19"/>
      <c r="G22" s="19"/>
      <c r="H22" s="19"/>
      <c r="I22" s="19"/>
      <c r="J22" s="19"/>
      <c r="K22" s="19"/>
      <c r="L22" s="21" t="s">
        <v>16</v>
      </c>
      <c r="M22" s="23">
        <f>AX21</f>
        <v>0.16</v>
      </c>
      <c r="N22" s="23">
        <f>M22*1273</f>
        <v>203.68</v>
      </c>
      <c r="O22" s="23"/>
      <c r="P22" s="23">
        <f>N22*0.08</f>
        <v>16.2944</v>
      </c>
      <c r="Q22" s="23">
        <f>N22*0.86</f>
        <v>175.16480000000001</v>
      </c>
      <c r="R22" s="23">
        <v>0</v>
      </c>
      <c r="S22" s="23">
        <f>N22*0.06</f>
        <v>12.220800000000001</v>
      </c>
      <c r="T22" s="23">
        <f>SUM(P22:S22)</f>
        <v>203.68</v>
      </c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3">
        <f t="shared" ref="BO22" si="9">AC22+AF22+AK22+AS22+AU22+BB22+BE22+BL22</f>
        <v>0</v>
      </c>
      <c r="BP22" s="25"/>
      <c r="BQ22" s="26"/>
      <c r="BR22" s="30">
        <f t="shared" ref="BR22" si="10">BO22-T22</f>
        <v>-203.68</v>
      </c>
    </row>
    <row r="23" spans="1:71" s="28" customFormat="1" ht="312" customHeight="1" x14ac:dyDescent="0.25">
      <c r="A23" s="18" t="s">
        <v>72</v>
      </c>
      <c r="B23" s="19" t="s">
        <v>89</v>
      </c>
      <c r="C23" s="20">
        <v>466.1</v>
      </c>
      <c r="D23" s="20"/>
      <c r="E23" s="21">
        <v>14.5</v>
      </c>
      <c r="F23" s="19" t="s">
        <v>103</v>
      </c>
      <c r="G23" s="19" t="s">
        <v>110</v>
      </c>
      <c r="H23" s="19" t="s">
        <v>123</v>
      </c>
      <c r="I23" s="19" t="s">
        <v>136</v>
      </c>
      <c r="J23" s="19" t="s">
        <v>146</v>
      </c>
      <c r="K23" s="19" t="s">
        <v>170</v>
      </c>
      <c r="L23" s="21"/>
      <c r="M23" s="24"/>
      <c r="N23" s="23">
        <f>N24</f>
        <v>140.03</v>
      </c>
      <c r="O23" s="23">
        <f t="shared" ref="O23:T23" si="11">O24</f>
        <v>0</v>
      </c>
      <c r="P23" s="23">
        <f t="shared" si="11"/>
        <v>11.202400000000001</v>
      </c>
      <c r="Q23" s="23">
        <f t="shared" si="11"/>
        <v>120.4258</v>
      </c>
      <c r="R23" s="23">
        <f t="shared" si="11"/>
        <v>0</v>
      </c>
      <c r="S23" s="23">
        <f t="shared" si="11"/>
        <v>8.4017999999999997</v>
      </c>
      <c r="T23" s="23">
        <f t="shared" si="11"/>
        <v>140.03</v>
      </c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 t="s">
        <v>154</v>
      </c>
      <c r="AY23" s="24"/>
      <c r="AZ23" s="24">
        <f>T24</f>
        <v>140.03</v>
      </c>
      <c r="BA23" s="24"/>
      <c r="BB23" s="24"/>
      <c r="BC23" s="24"/>
      <c r="BD23" s="24"/>
      <c r="BE23" s="24"/>
      <c r="BF23" s="24"/>
      <c r="BG23" s="24"/>
      <c r="BH23" s="24"/>
      <c r="BI23" s="24"/>
      <c r="BJ23" s="24">
        <f>AZ23</f>
        <v>140.03</v>
      </c>
      <c r="BK23" s="24"/>
      <c r="BL23" s="24"/>
      <c r="BM23" s="24"/>
      <c r="BN23" s="24"/>
      <c r="BO23" s="23">
        <f t="shared" ref="BO23" si="12">AC23+AF23+AK23+AS23+AU23+BB23+BE23+BL23</f>
        <v>0</v>
      </c>
    </row>
    <row r="24" spans="1:71" s="28" customFormat="1" ht="174.75" customHeight="1" x14ac:dyDescent="0.25">
      <c r="A24" s="18"/>
      <c r="B24" s="19"/>
      <c r="C24" s="20"/>
      <c r="D24" s="20"/>
      <c r="E24" s="21"/>
      <c r="F24" s="19"/>
      <c r="G24" s="19"/>
      <c r="H24" s="19"/>
      <c r="I24" s="19"/>
      <c r="J24" s="19"/>
      <c r="K24" s="19"/>
      <c r="L24" s="21" t="s">
        <v>16</v>
      </c>
      <c r="M24" s="23">
        <f>BC23</f>
        <v>0</v>
      </c>
      <c r="N24" s="23">
        <f>0.11*1273</f>
        <v>140.03</v>
      </c>
      <c r="O24" s="23"/>
      <c r="P24" s="23">
        <f>N24*0.08</f>
        <v>11.202400000000001</v>
      </c>
      <c r="Q24" s="23">
        <f>N24*0.86</f>
        <v>120.4258</v>
      </c>
      <c r="R24" s="23">
        <v>0</v>
      </c>
      <c r="S24" s="23">
        <f>N24*0.06</f>
        <v>8.4017999999999997</v>
      </c>
      <c r="T24" s="23">
        <f>SUM(P24:S24)</f>
        <v>140.03</v>
      </c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3">
        <f t="shared" ref="BO24" si="13">AC24+AF24+AK24+AS24+AU24+BB24+BE24+BL24</f>
        <v>0</v>
      </c>
      <c r="BP24" s="25"/>
      <c r="BQ24" s="26"/>
      <c r="BR24" s="30">
        <f t="shared" ref="BR24" si="14">BO24-T24</f>
        <v>-140.03</v>
      </c>
    </row>
    <row r="25" spans="1:71" s="28" customFormat="1" ht="312" customHeight="1" x14ac:dyDescent="0.25">
      <c r="A25" s="18" t="s">
        <v>73</v>
      </c>
      <c r="B25" s="19" t="s">
        <v>90</v>
      </c>
      <c r="C25" s="20">
        <v>466.1</v>
      </c>
      <c r="D25" s="20"/>
      <c r="E25" s="21">
        <v>15</v>
      </c>
      <c r="F25" s="19" t="s">
        <v>104</v>
      </c>
      <c r="G25" s="19" t="s">
        <v>110</v>
      </c>
      <c r="H25" s="19" t="s">
        <v>124</v>
      </c>
      <c r="I25" s="19" t="s">
        <v>137</v>
      </c>
      <c r="J25" s="19" t="s">
        <v>147</v>
      </c>
      <c r="K25" s="19" t="s">
        <v>169</v>
      </c>
      <c r="L25" s="22"/>
      <c r="M25" s="23">
        <f>SUM(M26:M27)</f>
        <v>0.18</v>
      </c>
      <c r="N25" s="23">
        <f t="shared" ref="N25:S25" si="15">SUM(N26:N27)</f>
        <v>148.99600000000001</v>
      </c>
      <c r="O25" s="23">
        <f t="shared" si="15"/>
        <v>0</v>
      </c>
      <c r="P25" s="23">
        <f t="shared" si="15"/>
        <v>11.919680000000001</v>
      </c>
      <c r="Q25" s="23">
        <f t="shared" si="15"/>
        <v>129.0044</v>
      </c>
      <c r="R25" s="23">
        <f t="shared" si="15"/>
        <v>0</v>
      </c>
      <c r="S25" s="23">
        <f t="shared" si="15"/>
        <v>8.0719200000000004</v>
      </c>
      <c r="T25" s="24">
        <f>SUM(T26:T27)</f>
        <v>148.99600000000001</v>
      </c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>
        <v>0.1</v>
      </c>
      <c r="AY25" s="24"/>
      <c r="AZ25" s="24">
        <f>T26</f>
        <v>127.30000000000001</v>
      </c>
      <c r="BA25" s="24"/>
      <c r="BB25" s="24">
        <v>0.1</v>
      </c>
      <c r="BC25" s="24"/>
      <c r="BD25" s="24">
        <f>S26</f>
        <v>7.6380000000000008</v>
      </c>
      <c r="BE25" s="24">
        <v>0.08</v>
      </c>
      <c r="BF25" s="24"/>
      <c r="BG25" s="24">
        <f>T27</f>
        <v>21.695999999999998</v>
      </c>
      <c r="BH25" s="24"/>
      <c r="BI25" s="24"/>
      <c r="BJ25" s="24">
        <f>AZ25+BG25</f>
        <v>148.99600000000001</v>
      </c>
      <c r="BK25" s="24"/>
      <c r="BL25" s="24"/>
      <c r="BM25" s="24"/>
      <c r="BN25" s="24"/>
      <c r="BO25" s="23">
        <f t="shared" ref="BO25" si="16">AB25+AE25+AJ25+AR25+AT25+BA25+BD25+BL25</f>
        <v>7.6380000000000008</v>
      </c>
      <c r="BP25" s="25"/>
      <c r="BQ25" s="26"/>
    </row>
    <row r="26" spans="1:71" s="28" customFormat="1" ht="192" customHeight="1" x14ac:dyDescent="0.25">
      <c r="A26" s="18"/>
      <c r="B26" s="19"/>
      <c r="C26" s="20"/>
      <c r="D26" s="20"/>
      <c r="E26" s="21"/>
      <c r="F26" s="19"/>
      <c r="G26" s="19"/>
      <c r="H26" s="19"/>
      <c r="I26" s="19"/>
      <c r="J26" s="19"/>
      <c r="K26" s="19"/>
      <c r="L26" s="21" t="s">
        <v>16</v>
      </c>
      <c r="M26" s="22">
        <f>AX25</f>
        <v>0.1</v>
      </c>
      <c r="N26" s="23">
        <f>M26*1273</f>
        <v>127.30000000000001</v>
      </c>
      <c r="O26" s="23"/>
      <c r="P26" s="23">
        <f>N26*0.08</f>
        <v>10.184000000000001</v>
      </c>
      <c r="Q26" s="23">
        <f>N26*0.86</f>
        <v>109.47800000000001</v>
      </c>
      <c r="R26" s="23">
        <v>0</v>
      </c>
      <c r="S26" s="23">
        <f>N26*0.06</f>
        <v>7.6380000000000008</v>
      </c>
      <c r="T26" s="23">
        <f>SUM(P26:S26)</f>
        <v>127.30000000000001</v>
      </c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3">
        <f t="shared" ref="BP26" si="17">AC26+AF26+AK26+AS26+AU26+BB26+BE26+BM26</f>
        <v>0</v>
      </c>
      <c r="BQ26" s="25"/>
      <c r="BR26" s="26"/>
      <c r="BS26" s="30">
        <f t="shared" ref="BS26" si="18">BP26-T26</f>
        <v>-127.30000000000001</v>
      </c>
    </row>
    <row r="27" spans="1:71" s="28" customFormat="1" ht="192" customHeight="1" x14ac:dyDescent="0.25">
      <c r="A27" s="18"/>
      <c r="B27" s="19"/>
      <c r="C27" s="20"/>
      <c r="D27" s="20"/>
      <c r="E27" s="21"/>
      <c r="F27" s="19"/>
      <c r="G27" s="19"/>
      <c r="H27" s="19"/>
      <c r="I27" s="19"/>
      <c r="J27" s="19"/>
      <c r="K27" s="19"/>
      <c r="L27" s="21" t="s">
        <v>32</v>
      </c>
      <c r="M27" s="22">
        <f>BE25</f>
        <v>0.08</v>
      </c>
      <c r="N27" s="23">
        <f>M27*135.6*2</f>
        <v>21.695999999999998</v>
      </c>
      <c r="O27" s="23"/>
      <c r="P27" s="23">
        <f>N27*0.08</f>
        <v>1.7356799999999999</v>
      </c>
      <c r="Q27" s="23">
        <f>N27*0.9</f>
        <v>19.526399999999999</v>
      </c>
      <c r="R27" s="23">
        <v>0</v>
      </c>
      <c r="S27" s="23">
        <f>N27*0.02</f>
        <v>0.43391999999999997</v>
      </c>
      <c r="T27" s="23">
        <f>SUM(P27:S27)</f>
        <v>21.695999999999998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3">
        <f t="shared" ref="BP27" si="19">AC27+AF27+AK27+AS27+AU27+BB27+BE27+BM27</f>
        <v>0</v>
      </c>
      <c r="BQ27" s="25"/>
      <c r="BR27" s="26"/>
      <c r="BS27" s="30">
        <f t="shared" ref="BS27" si="20">BP27-T27</f>
        <v>-21.695999999999998</v>
      </c>
    </row>
    <row r="28" spans="1:71" s="8" customFormat="1" ht="312" customHeight="1" x14ac:dyDescent="0.25">
      <c r="A28" s="9" t="s">
        <v>74</v>
      </c>
      <c r="B28" s="10" t="s">
        <v>91</v>
      </c>
      <c r="C28" s="11">
        <v>466.1</v>
      </c>
      <c r="D28" s="11"/>
      <c r="E28" s="4">
        <v>15</v>
      </c>
      <c r="F28" s="10" t="s">
        <v>105</v>
      </c>
      <c r="G28" s="10" t="s">
        <v>111</v>
      </c>
      <c r="H28" s="10" t="s">
        <v>125</v>
      </c>
      <c r="I28" s="10" t="s">
        <v>128</v>
      </c>
      <c r="J28" s="10" t="s">
        <v>148</v>
      </c>
      <c r="K28" s="10" t="s">
        <v>173</v>
      </c>
      <c r="L28" s="4"/>
      <c r="M28" s="14"/>
      <c r="N28" s="17"/>
      <c r="O28" s="17"/>
      <c r="P28" s="17"/>
      <c r="Q28" s="17"/>
      <c r="R28" s="17"/>
      <c r="S28" s="17"/>
      <c r="T28" s="17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>
        <v>0.06</v>
      </c>
      <c r="BD28" s="14"/>
      <c r="BE28" s="14">
        <v>0.13</v>
      </c>
      <c r="BF28" s="14"/>
      <c r="BG28" s="14"/>
      <c r="BH28" s="14"/>
      <c r="BI28" s="14"/>
      <c r="BJ28" s="14"/>
      <c r="BK28" s="5">
        <v>42326</v>
      </c>
      <c r="BL28" s="15"/>
      <c r="BM28" s="16"/>
    </row>
    <row r="29" spans="1:71" s="8" customFormat="1" ht="312" customHeight="1" x14ac:dyDescent="0.25">
      <c r="A29" s="9" t="s">
        <v>75</v>
      </c>
      <c r="B29" s="10" t="s">
        <v>92</v>
      </c>
      <c r="C29" s="11">
        <v>46601</v>
      </c>
      <c r="D29" s="11"/>
      <c r="E29" s="4">
        <v>15</v>
      </c>
      <c r="F29" s="10" t="s">
        <v>106</v>
      </c>
      <c r="G29" s="10" t="s">
        <v>111</v>
      </c>
      <c r="H29" s="10" t="s">
        <v>126</v>
      </c>
      <c r="I29" s="10" t="s">
        <v>128</v>
      </c>
      <c r="J29" s="10" t="s">
        <v>149</v>
      </c>
      <c r="K29" s="10" t="s">
        <v>174</v>
      </c>
      <c r="L29" s="4"/>
      <c r="M29" s="14"/>
      <c r="N29" s="17"/>
      <c r="O29" s="17"/>
      <c r="P29" s="17"/>
      <c r="Q29" s="17"/>
      <c r="R29" s="17"/>
      <c r="S29" s="17"/>
      <c r="T29" s="17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>
        <v>0.3</v>
      </c>
      <c r="BF29" s="14"/>
      <c r="BG29" s="14"/>
      <c r="BH29" s="14"/>
      <c r="BI29" s="14"/>
      <c r="BJ29" s="14"/>
      <c r="BK29" s="5">
        <v>42330</v>
      </c>
      <c r="BL29" s="15"/>
      <c r="BM29" s="16"/>
    </row>
  </sheetData>
  <autoFilter ref="A2:BL10"/>
  <pageMargins left="0" right="0.19685039370078741" top="0" bottom="0" header="0" footer="0"/>
  <pageSetup paperSize="9" scale="1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50_лот_(всего)</vt:lpstr>
      <vt:lpstr>50_лот_(Юго-Запад)</vt:lpstr>
      <vt:lpstr>50_лот_()</vt:lpstr>
      <vt:lpstr>'50_лот_()'!Заголовки_для_печати</vt:lpstr>
      <vt:lpstr>'50_лот_(всего)'!Заголовки_для_печати</vt:lpstr>
      <vt:lpstr>'50_лот_(Юго-Запад)'!Заголовки_для_печати</vt:lpstr>
      <vt:lpstr>'50_лот_()'!Область_печати</vt:lpstr>
      <vt:lpstr>'50_лот_(всего)'!Область_печати</vt:lpstr>
      <vt:lpstr>'50_лот_(Юго-Запад)'!Область_печати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2015-06-09T05:53:57Z</dcterms:modified>
</cp:coreProperties>
</file>